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https://waterschap.sharepoint.com/sites/RO_Aanbestedingen/Gedeelde documenten/SB - Afvalinzameling - en verwerking (DIG-16327)/01 Aanbestedingsdocumenten (te publiceren_definitief)/"/>
    </mc:Choice>
  </mc:AlternateContent>
  <xr:revisionPtr revIDLastSave="0" documentId="8_{5AF23BF2-FB7F-48DB-9445-D9FE3015CF10}" xr6:coauthVersionLast="47" xr6:coauthVersionMax="47" xr10:uidLastSave="{00000000-0000-0000-0000-000000000000}"/>
  <bookViews>
    <workbookView xWindow="-108" yWindow="-108" windowWidth="23256" windowHeight="12456" tabRatio="898" activeTab="1" xr2:uid="{3AE731D8-25CD-49FF-A695-88639B177964}"/>
  </bookViews>
  <sheets>
    <sheet name="TOTAAL " sheetId="16" r:id="rId1"/>
    <sheet name="2.1 Huur containers" sheetId="24" r:id="rId2"/>
    <sheet name="2.2 Transport" sheetId="20" r:id="rId3"/>
    <sheet name="2.3 Afvalverwerking" sheetId="21" r:id="rId4"/>
  </sheets>
  <definedNames>
    <definedName name="_xlnm._FilterDatabase" localSheetId="2" hidden="1">'2.2 Transport'!$A$2:$V$124</definedName>
    <definedName name="_xlnm._FilterDatabase" localSheetId="3" hidden="1">'2.3 Afvalverwerking'!$A$2:$F$2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139" i="20" l="1"/>
  <c r="Q6" i="20"/>
  <c r="Q137" i="20"/>
  <c r="Q136" i="20"/>
  <c r="Q135" i="20"/>
  <c r="Q134" i="20"/>
  <c r="Q133" i="20"/>
  <c r="Q124" i="20"/>
  <c r="Q123" i="20"/>
  <c r="Q122" i="20"/>
  <c r="Q121" i="20"/>
  <c r="Q120" i="20"/>
  <c r="Q119" i="20"/>
  <c r="Q118" i="20"/>
  <c r="Q117" i="20"/>
  <c r="Q79" i="20"/>
  <c r="Q76" i="20"/>
  <c r="Q72" i="20"/>
  <c r="Q67" i="20"/>
  <c r="Q66" i="20"/>
  <c r="Q59" i="20"/>
  <c r="Q55" i="20"/>
  <c r="Q51" i="20"/>
  <c r="Q50" i="20"/>
  <c r="Q46" i="20"/>
  <c r="Q38" i="20"/>
  <c r="Q30" i="20"/>
  <c r="Q26" i="20"/>
  <c r="Q23" i="20"/>
  <c r="Q19" i="20"/>
  <c r="Q15" i="20"/>
  <c r="Q14" i="20"/>
  <c r="Q11" i="20"/>
  <c r="Q7" i="20"/>
  <c r="E4" i="21"/>
  <c r="E3" i="21"/>
  <c r="E13" i="24" l="1"/>
  <c r="E14" i="24"/>
  <c r="E12" i="24"/>
  <c r="E4" i="24"/>
  <c r="E5" i="24"/>
  <c r="E6" i="24"/>
  <c r="E3" i="24"/>
  <c r="E17" i="21" l="1"/>
  <c r="E16" i="21"/>
  <c r="E15" i="21"/>
  <c r="E6" i="21"/>
  <c r="E12" i="21"/>
  <c r="E11" i="21"/>
  <c r="E9" i="21"/>
  <c r="E7" i="21"/>
  <c r="E16" i="24" l="1"/>
  <c r="E10" i="21"/>
  <c r="E13" i="21"/>
  <c r="E18" i="21"/>
  <c r="E19" i="21"/>
  <c r="E14" i="21"/>
  <c r="E8" i="21"/>
  <c r="E5" i="21"/>
  <c r="E21" i="21" s="1"/>
  <c r="P126" i="20"/>
  <c r="Q116" i="20"/>
  <c r="Q115" i="20"/>
  <c r="Q114" i="20"/>
  <c r="Q113" i="20"/>
  <c r="Q112" i="20"/>
  <c r="Q111" i="20"/>
  <c r="Q110" i="20"/>
  <c r="Q109" i="20"/>
  <c r="Q108" i="20"/>
  <c r="Q107" i="20"/>
  <c r="Q106" i="20"/>
  <c r="Q105" i="20"/>
  <c r="Q104" i="20"/>
  <c r="Q103" i="20"/>
  <c r="Q102" i="20"/>
  <c r="Q101" i="20"/>
  <c r="Q100" i="20"/>
  <c r="Q99" i="20"/>
  <c r="Q98" i="20"/>
  <c r="Q97" i="20"/>
  <c r="Q96" i="20"/>
  <c r="Q95" i="20"/>
  <c r="Q94" i="20"/>
  <c r="Q93" i="20"/>
  <c r="Q92" i="20"/>
  <c r="Q91" i="20"/>
  <c r="Q90" i="20"/>
  <c r="Q89" i="20"/>
  <c r="Q88" i="20"/>
  <c r="Q87" i="20"/>
  <c r="Q86" i="20"/>
  <c r="Q85" i="20"/>
  <c r="Q84" i="20"/>
  <c r="Q83" i="20"/>
  <c r="Q82" i="20"/>
  <c r="Q81" i="20"/>
  <c r="Q80" i="20"/>
  <c r="Q78" i="20"/>
  <c r="Q77" i="20"/>
  <c r="Q75" i="20"/>
  <c r="Q74" i="20"/>
  <c r="Q73" i="20"/>
  <c r="Q71" i="20"/>
  <c r="Q70" i="20"/>
  <c r="Q69" i="20"/>
  <c r="Q68" i="20"/>
  <c r="Q64" i="20"/>
  <c r="Q63" i="20"/>
  <c r="Q62" i="20"/>
  <c r="Q61" i="20"/>
  <c r="Q60" i="20"/>
  <c r="Q58" i="20"/>
  <c r="Q57" i="20"/>
  <c r="Q56" i="20"/>
  <c r="Q54" i="20"/>
  <c r="Q53" i="20"/>
  <c r="Q52" i="20"/>
  <c r="Q49" i="20"/>
  <c r="Q48" i="20"/>
  <c r="Q47" i="20"/>
  <c r="Q42" i="20"/>
  <c r="Q41" i="20"/>
  <c r="Q40" i="20"/>
  <c r="Q39" i="20"/>
  <c r="Q37" i="20"/>
  <c r="Q36" i="20"/>
  <c r="Q35" i="20"/>
  <c r="Q34" i="20"/>
  <c r="Q33" i="20"/>
  <c r="Q32" i="20"/>
  <c r="Q31" i="20"/>
  <c r="Q29" i="20"/>
  <c r="Q28" i="20"/>
  <c r="Q27" i="20"/>
  <c r="Q25" i="20"/>
  <c r="Q24" i="20"/>
  <c r="Q22" i="20"/>
  <c r="Q21" i="20"/>
  <c r="Q20" i="20"/>
  <c r="Q18" i="20"/>
  <c r="Q17" i="20"/>
  <c r="Q16" i="20"/>
  <c r="Q13" i="20"/>
  <c r="Q12" i="20"/>
  <c r="Q10" i="20"/>
  <c r="Q9" i="20"/>
  <c r="Q8" i="20"/>
  <c r="Q5" i="20"/>
  <c r="Q4" i="20"/>
  <c r="Q3" i="20"/>
  <c r="Q126" i="20" l="1"/>
  <c r="E8" i="24"/>
  <c r="E19" i="24" s="1"/>
  <c r="C3" i="16" s="1"/>
  <c r="Q142" i="20"/>
  <c r="C4" i="16" s="1"/>
  <c r="C5" i="16"/>
  <c r="C9" i="16" l="1"/>
  <c r="C10" i="16"/>
  <c r="C12" i="16" s="1"/>
</calcChain>
</file>

<file path=xl/sharedStrings.xml><?xml version="1.0" encoding="utf-8"?>
<sst xmlns="http://schemas.openxmlformats.org/spreadsheetml/2006/main" count="1399" uniqueCount="313">
  <si>
    <t>Bijlage 2 TARIEVENBLAD - Europees openbare aanbesteding Afvalinzameling-, transport en verwerking (DIG-16327)</t>
  </si>
  <si>
    <t>Totaal 2.1 Huur containers</t>
  </si>
  <si>
    <t>Totaal 2.2 Transport (inzamelen &amp; ledigen)</t>
  </si>
  <si>
    <t>Totaal 2.3 Afvalverwerking</t>
  </si>
  <si>
    <t>Eenmalige 2.4 Implementatiekosten</t>
  </si>
  <si>
    <t xml:space="preserve"> </t>
  </si>
  <si>
    <t>Fictieve inschrijfsom jaar 1</t>
  </si>
  <si>
    <t>Fictieve inschrijfsom jaar 2 t/m 6</t>
  </si>
  <si>
    <t>Totaal jaar 1 t/m 6</t>
  </si>
  <si>
    <t>Bedrijfsnaam inschrijver:</t>
  </si>
  <si>
    <t>Naam ondertekenaar:</t>
  </si>
  <si>
    <t>Functie ondertekenaar:</t>
  </si>
  <si>
    <t>Handtekening:</t>
  </si>
  <si>
    <t>Voorwaarden inschrijving</t>
  </si>
  <si>
    <t>Inschrijver dient enkel de gele cellen in te vullen. Inschrijver dient dit blad ondertekend (door een bevoegd persoon) bij haar inschrijving te voegen</t>
  </si>
  <si>
    <t xml:space="preserve">Inschrijver dient de tabbladen '2.1 Huur containers', '2.2 Transport' en '2.3 Afvalverwerking' en de eenmalige 2.4 Implementatiekosten in te vullen </t>
  </si>
  <si>
    <t xml:space="preserve">Op dit blad worden de opgegeven prijzen samengevat en bij elkaar opgesteld wat leidt tot een fictieve inschrijfsom. </t>
  </si>
  <si>
    <t>Kosten huur rolcontainers (per jaar)</t>
  </si>
  <si>
    <t>Afmeting</t>
  </si>
  <si>
    <t>Inhoud +/- liters</t>
  </si>
  <si>
    <t>Fictief aantal</t>
  </si>
  <si>
    <t>Prijs/maand</t>
  </si>
  <si>
    <t>Prijs/jaar</t>
  </si>
  <si>
    <t>Klein</t>
  </si>
  <si>
    <t>Middel</t>
  </si>
  <si>
    <t>Groot</t>
  </si>
  <si>
    <t>Extra groot</t>
  </si>
  <si>
    <t>Totaal:</t>
  </si>
  <si>
    <t>Kosten huur gesloten/open containers (per jaar)</t>
  </si>
  <si>
    <r>
      <t xml:space="preserve">Inhoud +/- </t>
    </r>
    <r>
      <rPr>
        <sz val="11"/>
        <color theme="1"/>
        <rFont val="Aptos Narrow"/>
        <family val="2"/>
        <scheme val="minor"/>
      </rPr>
      <t>M3</t>
    </r>
  </si>
  <si>
    <t>Kosten transport: inzamelen en ledigen (per jaar)</t>
  </si>
  <si>
    <t>No</t>
  </si>
  <si>
    <t>cl.</t>
  </si>
  <si>
    <t>Object</t>
  </si>
  <si>
    <t xml:space="preserve">Standplaats </t>
  </si>
  <si>
    <t>Adres</t>
  </si>
  <si>
    <t>Plaats</t>
  </si>
  <si>
    <t>Postcode</t>
  </si>
  <si>
    <t>Volledig adres</t>
  </si>
  <si>
    <t xml:space="preserve">Afmeting </t>
  </si>
  <si>
    <t>Inhoud liter</t>
  </si>
  <si>
    <t>Soort container</t>
  </si>
  <si>
    <t>Afvalstroom</t>
  </si>
  <si>
    <t>Aan-tal</t>
  </si>
  <si>
    <r>
      <t xml:space="preserve">Rit prijs </t>
    </r>
    <r>
      <rPr>
        <sz val="12"/>
        <rFont val="Aptos Narrow"/>
        <family val="2"/>
        <scheme val="minor"/>
      </rPr>
      <t>(heen&amp;terug)</t>
    </r>
  </si>
  <si>
    <t xml:space="preserve">Freq. </t>
  </si>
  <si>
    <t>Aantal x ledigen</t>
  </si>
  <si>
    <t>Totaal</t>
  </si>
  <si>
    <t>AWZI</t>
  </si>
  <si>
    <t>Haarlem-Waarderpolder</t>
  </si>
  <si>
    <t>A. Hofmanweg 8</t>
  </si>
  <si>
    <t xml:space="preserve"> Haarlem</t>
  </si>
  <si>
    <t xml:space="preserve"> 2031 BH</t>
  </si>
  <si>
    <t>A. Hofmanweg 8, 2031 BH, HAARLEM</t>
  </si>
  <si>
    <t>Rolcontainer</t>
  </si>
  <si>
    <t>Bedrijfsafval</t>
  </si>
  <si>
    <t>1x / week</t>
  </si>
  <si>
    <t>PD (plastic en drankkartons)</t>
  </si>
  <si>
    <t>Afroep</t>
  </si>
  <si>
    <t>Karton</t>
  </si>
  <si>
    <t>Haarlem-Schalkwijk</t>
  </si>
  <si>
    <t>Boerhaavelaan 57</t>
  </si>
  <si>
    <t xml:space="preserve"> 2035 RB</t>
  </si>
  <si>
    <t>Boerhaavelaan 57, 2035 RB, HAARLEM</t>
  </si>
  <si>
    <t>Heemstede</t>
  </si>
  <si>
    <t>Cruquiusweg 45</t>
  </si>
  <si>
    <t xml:space="preserve"> Heemstede</t>
  </si>
  <si>
    <t xml:space="preserve"> 2102 LS</t>
  </si>
  <si>
    <t>Cruquiusweg 45, 2102 LS, HEEMSTEDE</t>
  </si>
  <si>
    <t>Velsen</t>
  </si>
  <si>
    <t>Amsterdamseweg 11</t>
  </si>
  <si>
    <t xml:space="preserve"> Velsen-Zuid</t>
  </si>
  <si>
    <t xml:space="preserve"> 1981 LE</t>
  </si>
  <si>
    <t>Amsterdamseweg 11, 1981 LE, VELSEN-ZUID</t>
  </si>
  <si>
    <t>Zwanenburg</t>
  </si>
  <si>
    <t>IJweg 320</t>
  </si>
  <si>
    <t xml:space="preserve"> Zwanenburg</t>
  </si>
  <si>
    <t xml:space="preserve"> 1161 GG</t>
  </si>
  <si>
    <t>IJweg 320, 1161 GG, ZWANENBURG</t>
  </si>
  <si>
    <t>Lisse</t>
  </si>
  <si>
    <t>Gerard Doustraat 1</t>
  </si>
  <si>
    <t xml:space="preserve"> Lisse</t>
  </si>
  <si>
    <t xml:space="preserve"> 2162 CP</t>
  </si>
  <si>
    <t>Gerard Doustraat 1, 2162 CP, LISSE</t>
  </si>
  <si>
    <t>Zwaanshoek</t>
  </si>
  <si>
    <t>Spieringweg 1201</t>
  </si>
  <si>
    <t xml:space="preserve"> Zwaanshoek</t>
  </si>
  <si>
    <t xml:space="preserve"> 2136 LR</t>
  </si>
  <si>
    <t>Spieringweg 1201, 2136 LR, ZWAANSHOEK</t>
  </si>
  <si>
    <t>Leimuiden</t>
  </si>
  <si>
    <t>Kerklaan 3</t>
  </si>
  <si>
    <t xml:space="preserve"> Leimuiden</t>
  </si>
  <si>
    <t xml:space="preserve"> 2451 VX</t>
  </si>
  <si>
    <t>Kerklaan 3, 2451 VX, LEIMUIDEN</t>
  </si>
  <si>
    <t>1x / 2 weken</t>
  </si>
  <si>
    <t>Nieuwe Wetering</t>
  </si>
  <si>
    <t>Bovenweg 12</t>
  </si>
  <si>
    <t xml:space="preserve"> Nieuwe Wetering</t>
  </si>
  <si>
    <t xml:space="preserve"> 2376 BE</t>
  </si>
  <si>
    <t>Bovenweg 12, 2376 BE, NIEUWE WETERING</t>
  </si>
  <si>
    <t>Nieuwveen</t>
  </si>
  <si>
    <t>Schoterweg 3</t>
  </si>
  <si>
    <t xml:space="preserve"> Nieuwveen</t>
  </si>
  <si>
    <t xml:space="preserve"> 2441 LB</t>
  </si>
  <si>
    <t>Schoterweg 3, 2441 LB, NIEUWVEEN</t>
  </si>
  <si>
    <t>Katwijk</t>
  </si>
  <si>
    <t>Lageweg 47</t>
  </si>
  <si>
    <t xml:space="preserve"> Katwijk</t>
  </si>
  <si>
    <t xml:space="preserve"> 2222 AG</t>
  </si>
  <si>
    <t>Lageweg 47, 2222 AG, KATWIJK</t>
  </si>
  <si>
    <t>Noordwijk</t>
  </si>
  <si>
    <t>Achterweg 11</t>
  </si>
  <si>
    <t xml:space="preserve"> Noordwijk</t>
  </si>
  <si>
    <t xml:space="preserve"> 2201 AH</t>
  </si>
  <si>
    <t>Achterweg 11, 2201 AH, NOORDWIJK</t>
  </si>
  <si>
    <t>Leiden Noord</t>
  </si>
  <si>
    <t>Flevoweg 10 A</t>
  </si>
  <si>
    <t xml:space="preserve"> Leiden</t>
  </si>
  <si>
    <t xml:space="preserve"> 2318 BZ</t>
  </si>
  <si>
    <t>Flevoweg 10 A, 2318 BZ, LEIDEN</t>
  </si>
  <si>
    <t>Leiden Zuid-West</t>
  </si>
  <si>
    <t>Voorschoterweg 16</t>
  </si>
  <si>
    <t xml:space="preserve"> 2324 AB</t>
  </si>
  <si>
    <t>Voorschoterweg 16, 2324 AB, LEIDEN</t>
  </si>
  <si>
    <t>Alphen Kerk en Zanen</t>
  </si>
  <si>
    <t>Leidse Schouw 4</t>
  </si>
  <si>
    <t xml:space="preserve"> Alphen Aan Den Rijn</t>
  </si>
  <si>
    <t xml:space="preserve"> 2408 AE</t>
  </si>
  <si>
    <t>Leidse Schouw 4, 2408 AE, ALPHEN AAN DEN RIJN</t>
  </si>
  <si>
    <t>Alphen-Noord</t>
  </si>
  <si>
    <t>President Kennedylaan 10</t>
  </si>
  <si>
    <t xml:space="preserve"> 2406 LJ</t>
  </si>
  <si>
    <t>President Kennedylaan 10, 2406 LJ, ALPHEN AAN...</t>
  </si>
  <si>
    <t>Bodegraven</t>
  </si>
  <si>
    <t>J.C. Hoogendoornlaan 2 A</t>
  </si>
  <si>
    <t xml:space="preserve"> Bodegraven</t>
  </si>
  <si>
    <t xml:space="preserve"> 2411 NB</t>
  </si>
  <si>
    <t>J.C. Hoogendoornlaan 2 A, 2411 NB, BODEGRAVEN</t>
  </si>
  <si>
    <t>Gouda</t>
  </si>
  <si>
    <t>Gouderaksedijk 125</t>
  </si>
  <si>
    <t xml:space="preserve"> Gouda</t>
  </si>
  <si>
    <t xml:space="preserve"> 2808 NG</t>
  </si>
  <si>
    <t>Gouderaksedijk 125, 2808 NG, GOUDA</t>
  </si>
  <si>
    <t>Waddinxveen-Randenburg</t>
  </si>
  <si>
    <t>Henegouwerweg 4 A</t>
  </si>
  <si>
    <t xml:space="preserve"> Waddinxveen</t>
  </si>
  <si>
    <t xml:space="preserve"> 2741 KR</t>
  </si>
  <si>
    <t>Henegouwerweg 4 A, 2741 KR, WADDINXVEEN</t>
  </si>
  <si>
    <t>Boezemgemaal</t>
  </si>
  <si>
    <t>Schielands Hoge Zeedijk 71</t>
  </si>
  <si>
    <t xml:space="preserve"> 2802 RC</t>
  </si>
  <si>
    <t>Schielands Hoge Zeedijk 71, 2802 RC, GOUDA</t>
  </si>
  <si>
    <t>Spaarndam</t>
  </si>
  <si>
    <t>Pol 52</t>
  </si>
  <si>
    <t xml:space="preserve"> Spaarndam Gem. Haarlem</t>
  </si>
  <si>
    <t xml:space="preserve"> 2063 JN</t>
  </si>
  <si>
    <t>Pol 52, 2063 JN, SPAARNDAM GEM. HAARLEM</t>
  </si>
  <si>
    <t>1x / 4 weken</t>
  </si>
  <si>
    <t>Gemaal</t>
  </si>
  <si>
    <t>Inlaatgemaal Noordzijderpolder</t>
  </si>
  <si>
    <t>Westerhout 27</t>
  </si>
  <si>
    <t xml:space="preserve"> Noordwijkerhout</t>
  </si>
  <si>
    <t xml:space="preserve"> 2211 TV</t>
  </si>
  <si>
    <t>Westerhout 27, 2211 TV, NOORDWIJKERHOUT</t>
  </si>
  <si>
    <t>Koning Willem 1</t>
  </si>
  <si>
    <t>Cruquiusdijk 166</t>
  </si>
  <si>
    <t xml:space="preserve"> Vijfhuizen</t>
  </si>
  <si>
    <t xml:space="preserve"> 2141 EV</t>
  </si>
  <si>
    <t>Cruquiusdijk 166, 2141 EV, VIJFHUIZEN</t>
  </si>
  <si>
    <t>Leeghwater</t>
  </si>
  <si>
    <t>Lisserdijk 5</t>
  </si>
  <si>
    <t xml:space="preserve"> Buitenkaag</t>
  </si>
  <si>
    <t xml:space="preserve"> 2158 LT</t>
  </si>
  <si>
    <t>Lisserdijk 5, 2158 LT, BUITENKAAG</t>
  </si>
  <si>
    <t>Luizenmarktpolder</t>
  </si>
  <si>
    <t>Hondsdrafhof 1</t>
  </si>
  <si>
    <t xml:space="preserve"> Voorhout</t>
  </si>
  <si>
    <t xml:space="preserve"> 2215 BA</t>
  </si>
  <si>
    <t>Hondsdrafhof 1, 2215 BA, VOORHOUT</t>
  </si>
  <si>
    <t>Mottigerpolder</t>
  </si>
  <si>
    <t>van den Berch van Heemstedeweg 19</t>
  </si>
  <si>
    <t xml:space="preserve"> 2215 RK</t>
  </si>
  <si>
    <t>van den Berch van Heemstedeweg 19, 2215 RK, ...</t>
  </si>
  <si>
    <t>Nieuwkoop</t>
  </si>
  <si>
    <t>Ziendeweg 9</t>
  </si>
  <si>
    <t xml:space="preserve"> Nieuwkoop</t>
  </si>
  <si>
    <t xml:space="preserve"> 2421 NC</t>
  </si>
  <si>
    <t>Ziendeweg 9, 2421 NC, NIEUWKOOP</t>
  </si>
  <si>
    <t>Organisch afval</t>
  </si>
  <si>
    <t>Kantoor</t>
  </si>
  <si>
    <t>Leiden</t>
  </si>
  <si>
    <t>Archimedesweg 1</t>
  </si>
  <si>
    <t xml:space="preserve"> 2333 CM</t>
  </si>
  <si>
    <t>Archimedesweg 1, 2333 CM, LEIDEN</t>
  </si>
  <si>
    <t>2x / week</t>
  </si>
  <si>
    <t>Rolcontainer *</t>
  </si>
  <si>
    <t>Swill afval (keukenafval)</t>
  </si>
  <si>
    <t>Flessenglas bontgekleurd</t>
  </si>
  <si>
    <t>Boezemgemaal Halfweg</t>
  </si>
  <si>
    <t>Amsterdam</t>
  </si>
  <si>
    <t>Wethouder Van Essenweg 2</t>
  </si>
  <si>
    <t xml:space="preserve"> Amsterdam</t>
  </si>
  <si>
    <t xml:space="preserve"> 1047 AV</t>
  </si>
  <si>
    <t>Wethouder Van Essenweg 2, 1047 AV, AMSTERDAM</t>
  </si>
  <si>
    <t xml:space="preserve">Steunpunt </t>
  </si>
  <si>
    <t>Hogedijk 11</t>
  </si>
  <si>
    <t xml:space="preserve"> Ter Aar</t>
  </si>
  <si>
    <t xml:space="preserve"> 2461 GT</t>
  </si>
  <si>
    <t>Hogedijk 11, 2461 GT, TER AAR</t>
  </si>
  <si>
    <t>Steunpunt</t>
  </si>
  <si>
    <t>Steunpunt Palenstein</t>
  </si>
  <si>
    <t>Zoetermeer</t>
  </si>
  <si>
    <t>Slootweg 6 A</t>
  </si>
  <si>
    <t xml:space="preserve"> Zoetermeer</t>
  </si>
  <si>
    <t xml:space="preserve"> 2728 PD</t>
  </si>
  <si>
    <t>Slootweg 6 A, 2728 PD, ZOETERMEER</t>
  </si>
  <si>
    <t>Grote Sluis</t>
  </si>
  <si>
    <t>Spaarndammerdijk 31 -34</t>
  </si>
  <si>
    <t xml:space="preserve"> Spaarndam</t>
  </si>
  <si>
    <t xml:space="preserve"> 2063 JW</t>
  </si>
  <si>
    <t>Spaarndammerdijk 31 -34, 2063 JW, SPAARNDAM...</t>
  </si>
  <si>
    <t xml:space="preserve"> Spaarndam...</t>
  </si>
  <si>
    <t>Vlietkade 45</t>
  </si>
  <si>
    <t xml:space="preserve"> 2411 BZ</t>
  </si>
  <si>
    <t>Vlietkade 45, 2411 BZ, BODEGRAVEN</t>
  </si>
  <si>
    <t>Binnensluis 2</t>
  </si>
  <si>
    <t xml:space="preserve"> 2225 WC</t>
  </si>
  <si>
    <t>Binnensluis 2, 2225 WC, KATWIJK</t>
  </si>
  <si>
    <t>Koudekerk aan den Rijn</t>
  </si>
  <si>
    <t>Hondsdijk 8</t>
  </si>
  <si>
    <t xml:space="preserve"> Koudekerk Aan Den Rijn</t>
  </si>
  <si>
    <t xml:space="preserve"> 2396 HH</t>
  </si>
  <si>
    <t>Hondsdijk 8, 2396 HH, KOUDEKERK AAN DEN RIJN</t>
  </si>
  <si>
    <t>Lijnden</t>
  </si>
  <si>
    <t>Akerdijk 12</t>
  </si>
  <si>
    <t xml:space="preserve"> Lijnden</t>
  </si>
  <si>
    <t xml:space="preserve"> 1175 LE</t>
  </si>
  <si>
    <t>Akerdijk 12, 1175 LE, LIJNDEN</t>
  </si>
  <si>
    <t>15 m3</t>
  </si>
  <si>
    <t>Open container</t>
  </si>
  <si>
    <t>Halfweg</t>
  </si>
  <si>
    <t>Wethouder Van Essenweg 1</t>
  </si>
  <si>
    <t>Wethouder Van Essenweg 1, 1047 AV, AMSTERDAM</t>
  </si>
  <si>
    <t>10 m3</t>
  </si>
  <si>
    <t>20 m3</t>
  </si>
  <si>
    <t>6 m3</t>
  </si>
  <si>
    <t>Gesloten container</t>
  </si>
  <si>
    <t>Bedrijfsafval recyclebaar</t>
  </si>
  <si>
    <t>Sluis</t>
  </si>
  <si>
    <t>Kock van Leeuwensluis</t>
  </si>
  <si>
    <t>Nieuwe Gouwe O.Z. 1 b</t>
  </si>
  <si>
    <t xml:space="preserve"> 2801 SB</t>
  </si>
  <si>
    <t>Nieuwe Gouwe O.Z. 1 b, 2801 SB, GOUDA</t>
  </si>
  <si>
    <t>Opslaglocatie</t>
  </si>
  <si>
    <t>met afdichting (voor Swill)</t>
  </si>
  <si>
    <t>blauw dikgedrukt, is een 'interne milieustraat van Rijnland'</t>
  </si>
  <si>
    <t>rood dikgedrukt, zijn AWZI's die per 1-1-2026 gaan sluiten</t>
  </si>
  <si>
    <t>SPECIALS</t>
  </si>
  <si>
    <t>2222 AG</t>
  </si>
  <si>
    <t>Accubox</t>
  </si>
  <si>
    <t xml:space="preserve">- </t>
  </si>
  <si>
    <t xml:space="preserve">Leidse Schouw 4 </t>
  </si>
  <si>
    <t>ALPHEN AAN DEN RIJN</t>
  </si>
  <si>
    <t>2408 AE</t>
  </si>
  <si>
    <t>Palletbox (kunststof)</t>
  </si>
  <si>
    <t>IJzer</t>
  </si>
  <si>
    <t>ASP Container</t>
  </si>
  <si>
    <t>Hoofdkantoor Leiden</t>
  </si>
  <si>
    <t>LEIDEN</t>
  </si>
  <si>
    <t>2333 CM</t>
  </si>
  <si>
    <t>RW 240 liter Elsy alu + gleuf</t>
  </si>
  <si>
    <t>Archiefpapier ter vernietiging (los)</t>
  </si>
  <si>
    <t>Kosten afvalverwerking (per jaar)</t>
  </si>
  <si>
    <t>Eural code</t>
  </si>
  <si>
    <t>Fictief aantal kg</t>
  </si>
  <si>
    <t>Verwerkings-kosten per kg</t>
  </si>
  <si>
    <t>20 03 01</t>
  </si>
  <si>
    <t>Ijzer</t>
  </si>
  <si>
    <t>20 01 40</t>
  </si>
  <si>
    <t>Bouw- en sloop afval recyclebaar</t>
  </si>
  <si>
    <t>17 09 04</t>
  </si>
  <si>
    <t>Papier / Karton (geen vertrouwelijk papier)</t>
  </si>
  <si>
    <t>20 01 01</t>
  </si>
  <si>
    <t>Plastic en Drankkartons (PD)</t>
  </si>
  <si>
    <t>15 01 06</t>
  </si>
  <si>
    <t>Puin gemengd &lt; 70 cm (steen en beton)</t>
  </si>
  <si>
    <t>17 01 07</t>
  </si>
  <si>
    <t>Bouw- en sloop afval NIET-recyclebaar</t>
  </si>
  <si>
    <t>GFT / Swill</t>
  </si>
  <si>
    <t>20 01 08</t>
  </si>
  <si>
    <t>AEEA Gemengd</t>
  </si>
  <si>
    <t>20 01 35</t>
  </si>
  <si>
    <t>B-Hout</t>
  </si>
  <si>
    <t>17 02 01</t>
  </si>
  <si>
    <t>GA802 Afgewerkte olie (in bulk)</t>
  </si>
  <si>
    <t>13 02 08</t>
  </si>
  <si>
    <t>Tissues</t>
  </si>
  <si>
    <t>Archiefpapier (vertrouwelijk)</t>
  </si>
  <si>
    <t>20 01 02</t>
  </si>
  <si>
    <t xml:space="preserve">Restafval </t>
  </si>
  <si>
    <t>Totaal kosten huur rolcontainers (per jaar)</t>
  </si>
  <si>
    <t>Totaal kosten huur gesloten/open containers (per jaar)</t>
  </si>
  <si>
    <t>Hark- en roostergoed</t>
  </si>
  <si>
    <t>19 08 01</t>
  </si>
  <si>
    <t>Zand</t>
  </si>
  <si>
    <t>19 08 02</t>
  </si>
  <si>
    <t>Haarlem-Waardepolder</t>
  </si>
  <si>
    <t>Open container *</t>
  </si>
  <si>
    <t>Roostergoed</t>
  </si>
  <si>
    <t>Inhoud liter/m3</t>
  </si>
  <si>
    <t>30 m3</t>
  </si>
  <si>
    <t xml:space="preserve">Afmeting rol container </t>
  </si>
  <si>
    <t>Binnensluis 2 of Rijnmond 198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</si>
</sst>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 &quot;€&quot;\ * #,##0.00_ ;_ &quot;€&quot;\ * \-#,##0.00_ ;_ &quot;€&quot;\ * &quot;-&quot;??_ ;_ @_ "/>
    <numFmt numFmtId="164" formatCode="_ &quot;€&quot;\ * #,##0.0000_ ;_ &quot;€&quot;\ * \-#,##0.0000_ ;_ &quot;€&quot;\ * &quot;-&quot;??_ ;_ @_ "/>
    <numFmt numFmtId="165" formatCode="&quot;€&quot;\ #,##0.00"/>
  </numFmts>
  <fonts count="23" x14ac:knownFonts="1">
    <font>
      <sz val="11"/>
      <color theme="1"/>
      <name val="Aptos Narrow"/>
      <family val="2"/>
      <scheme val="minor"/>
    </font>
    <font>
      <sz val="10"/>
      <color theme="1"/>
      <name val="Verdana"/>
      <family val="2"/>
    </font>
    <font>
      <sz val="10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2"/>
      <name val="Aptos Narrow"/>
      <family val="2"/>
      <scheme val="minor"/>
    </font>
    <font>
      <b/>
      <sz val="12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b/>
      <sz val="12"/>
      <color rgb="FF363636"/>
      <name val="Aptos Narrow"/>
      <family val="2"/>
      <scheme val="minor"/>
    </font>
    <font>
      <b/>
      <sz val="10"/>
      <color rgb="FF363636"/>
      <name val="Aptos Narrow"/>
      <family val="2"/>
      <scheme val="minor"/>
    </font>
    <font>
      <sz val="10"/>
      <color rgb="FF363636"/>
      <name val="Aptos Narrow"/>
      <family val="2"/>
      <scheme val="minor"/>
    </font>
    <font>
      <sz val="10"/>
      <color theme="9" tint="-0.249977111117893"/>
      <name val="Aptos Narrow"/>
      <family val="2"/>
      <scheme val="minor"/>
    </font>
    <font>
      <sz val="10"/>
      <color rgb="FFFF0000"/>
      <name val="Aptos Narrow"/>
      <family val="2"/>
      <scheme val="minor"/>
    </font>
    <font>
      <i/>
      <sz val="10"/>
      <color rgb="FF363636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0"/>
      <color theme="1"/>
      <name val="Aptos Narrow"/>
      <family val="2"/>
      <scheme val="minor"/>
    </font>
    <font>
      <b/>
      <sz val="10"/>
      <color theme="4" tint="0.39997558519241921"/>
      <name val="Aptos Narrow"/>
      <family val="2"/>
      <scheme val="minor"/>
    </font>
    <font>
      <b/>
      <sz val="10"/>
      <color rgb="FFFF000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u/>
      <sz val="10"/>
      <color theme="1"/>
      <name val="Aptos Narrow"/>
      <family val="2"/>
      <scheme val="minor"/>
    </font>
    <font>
      <sz val="14"/>
      <color theme="1"/>
      <name val="Aptos Narrow"/>
      <family val="2"/>
      <scheme val="minor"/>
    </font>
    <font>
      <sz val="10"/>
      <name val="Aptos Narrow"/>
      <family val="2"/>
      <scheme val="minor"/>
    </font>
    <font>
      <sz val="10"/>
      <color theme="4" tint="0.39997558519241921"/>
      <name val="Aptos Narrow"/>
      <family val="2"/>
      <scheme val="minor"/>
    </font>
    <font>
      <sz val="11"/>
      <name val="Aptos Narrow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44" fontId="1" fillId="0" borderId="0" applyFont="0" applyFill="0" applyBorder="0" applyAlignment="0" applyProtection="0"/>
  </cellStyleXfs>
  <cellXfs count="156">
    <xf numFmtId="0" fontId="0" fillId="0" borderId="0" xfId="0"/>
    <xf numFmtId="0" fontId="2" fillId="0" borderId="0" xfId="0" applyFont="1"/>
    <xf numFmtId="0" fontId="2" fillId="0" borderId="8" xfId="0" applyFont="1" applyBorder="1"/>
    <xf numFmtId="165" fontId="2" fillId="5" borderId="9" xfId="0" applyNumberFormat="1" applyFont="1" applyFill="1" applyBorder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44" fontId="2" fillId="0" borderId="0" xfId="0" applyNumberFormat="1" applyFont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9" fillId="0" borderId="1" xfId="0" applyFont="1" applyBorder="1" applyAlignment="1">
      <alignment vertical="center" wrapText="1"/>
    </xf>
    <xf numFmtId="0" fontId="0" fillId="0" borderId="1" xfId="0" applyBorder="1"/>
    <xf numFmtId="0" fontId="9" fillId="0" borderId="18" xfId="0" applyFont="1" applyBorder="1" applyAlignment="1">
      <alignment vertical="center" wrapText="1"/>
    </xf>
    <xf numFmtId="0" fontId="9" fillId="0" borderId="17" xfId="0" applyFont="1" applyBorder="1" applyAlignment="1">
      <alignment horizontal="center" vertical="center" wrapText="1"/>
    </xf>
    <xf numFmtId="44" fontId="9" fillId="2" borderId="14" xfId="0" applyNumberFormat="1" applyFont="1" applyFill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44" fontId="9" fillId="0" borderId="15" xfId="0" applyNumberFormat="1" applyFont="1" applyBorder="1" applyAlignment="1">
      <alignment vertical="center" wrapText="1"/>
    </xf>
    <xf numFmtId="0" fontId="2" fillId="0" borderId="0" xfId="0" applyFont="1" applyAlignment="1">
      <alignment vertical="center"/>
    </xf>
    <xf numFmtId="0" fontId="10" fillId="0" borderId="18" xfId="0" applyFont="1" applyBorder="1" applyAlignment="1">
      <alignment vertical="center" wrapText="1"/>
    </xf>
    <xf numFmtId="0" fontId="8" fillId="0" borderId="0" xfId="0" applyFont="1" applyAlignment="1">
      <alignment vertical="center" wrapText="1"/>
    </xf>
    <xf numFmtId="0" fontId="9" fillId="0" borderId="0" xfId="0" applyFont="1" applyAlignment="1">
      <alignment vertical="center" wrapText="1"/>
    </xf>
    <xf numFmtId="0" fontId="9" fillId="0" borderId="0" xfId="0" applyFont="1" applyAlignment="1">
      <alignment horizontal="center" vertical="center" wrapText="1"/>
    </xf>
    <xf numFmtId="0" fontId="2" fillId="0" borderId="8" xfId="0" applyFont="1" applyBorder="1" applyAlignment="1">
      <alignment horizontal="center"/>
    </xf>
    <xf numFmtId="44" fontId="9" fillId="0" borderId="0" xfId="0" applyNumberFormat="1" applyFont="1" applyAlignment="1">
      <alignment vertical="center" wrapText="1"/>
    </xf>
    <xf numFmtId="0" fontId="12" fillId="0" borderId="0" xfId="0" applyFont="1" applyAlignment="1">
      <alignment horizontal="center" vertical="center" wrapText="1"/>
    </xf>
    <xf numFmtId="0" fontId="9" fillId="0" borderId="1" xfId="0" applyFont="1" applyBorder="1" applyAlignment="1">
      <alignment horizontal="left" vertical="center"/>
    </xf>
    <xf numFmtId="0" fontId="9" fillId="0" borderId="0" xfId="0" applyFont="1" applyAlignment="1">
      <alignment vertical="center"/>
    </xf>
    <xf numFmtId="0" fontId="2" fillId="0" borderId="0" xfId="1" applyFont="1"/>
    <xf numFmtId="0" fontId="2" fillId="0" borderId="12" xfId="1" applyFont="1" applyBorder="1"/>
    <xf numFmtId="0" fontId="2" fillId="2" borderId="21" xfId="1" applyFont="1" applyFill="1" applyBorder="1" applyProtection="1">
      <protection locked="0"/>
    </xf>
    <xf numFmtId="0" fontId="2" fillId="0" borderId="14" xfId="1" applyFont="1" applyBorder="1"/>
    <xf numFmtId="0" fontId="2" fillId="2" borderId="15" xfId="1" applyFont="1" applyFill="1" applyBorder="1" applyProtection="1">
      <protection locked="0"/>
    </xf>
    <xf numFmtId="0" fontId="15" fillId="0" borderId="1" xfId="0" applyFont="1" applyBorder="1" applyAlignment="1">
      <alignment vertical="center" wrapText="1"/>
    </xf>
    <xf numFmtId="0" fontId="16" fillId="0" borderId="1" xfId="0" applyFont="1" applyBorder="1" applyAlignment="1">
      <alignment vertical="center" wrapText="1"/>
    </xf>
    <xf numFmtId="0" fontId="13" fillId="0" borderId="0" xfId="0" applyFont="1"/>
    <xf numFmtId="0" fontId="17" fillId="0" borderId="30" xfId="1" applyFont="1" applyBorder="1" applyAlignment="1">
      <alignment wrapText="1"/>
    </xf>
    <xf numFmtId="0" fontId="13" fillId="0" borderId="0" xfId="0" applyFont="1" applyAlignment="1">
      <alignment wrapText="1"/>
    </xf>
    <xf numFmtId="0" fontId="13" fillId="0" borderId="14" xfId="1" applyFont="1" applyBorder="1"/>
    <xf numFmtId="0" fontId="13" fillId="0" borderId="1" xfId="1" applyFont="1" applyBorder="1" applyAlignment="1">
      <alignment horizontal="right"/>
    </xf>
    <xf numFmtId="0" fontId="13" fillId="0" borderId="1" xfId="1" applyFont="1" applyBorder="1"/>
    <xf numFmtId="44" fontId="13" fillId="2" borderId="1" xfId="2" applyFont="1" applyFill="1" applyBorder="1" applyProtection="1">
      <protection locked="0"/>
    </xf>
    <xf numFmtId="44" fontId="13" fillId="0" borderId="15" xfId="2" applyFont="1" applyBorder="1"/>
    <xf numFmtId="0" fontId="13" fillId="0" borderId="0" xfId="1" applyFont="1"/>
    <xf numFmtId="0" fontId="13" fillId="0" borderId="0" xfId="1" applyFont="1" applyAlignment="1">
      <alignment horizontal="right"/>
    </xf>
    <xf numFmtId="0" fontId="13" fillId="0" borderId="0" xfId="0" applyFont="1" applyAlignment="1">
      <alignment horizontal="right"/>
    </xf>
    <xf numFmtId="0" fontId="13" fillId="0" borderId="23" xfId="0" applyFont="1" applyBorder="1"/>
    <xf numFmtId="0" fontId="13" fillId="0" borderId="2" xfId="0" applyFont="1" applyBorder="1" applyAlignment="1">
      <alignment horizontal="right"/>
    </xf>
    <xf numFmtId="0" fontId="13" fillId="0" borderId="2" xfId="0" applyFont="1" applyBorder="1"/>
    <xf numFmtId="0" fontId="13" fillId="0" borderId="2" xfId="1" applyFont="1" applyBorder="1"/>
    <xf numFmtId="0" fontId="13" fillId="0" borderId="24" xfId="1" applyFont="1" applyBorder="1"/>
    <xf numFmtId="0" fontId="17" fillId="0" borderId="7" xfId="1" applyFont="1" applyBorder="1"/>
    <xf numFmtId="0" fontId="13" fillId="0" borderId="8" xfId="0" applyFont="1" applyBorder="1" applyAlignment="1">
      <alignment horizontal="right"/>
    </xf>
    <xf numFmtId="0" fontId="13" fillId="0" borderId="8" xfId="0" applyFont="1" applyBorder="1"/>
    <xf numFmtId="0" fontId="17" fillId="0" borderId="8" xfId="1" applyFont="1" applyBorder="1"/>
    <xf numFmtId="44" fontId="17" fillId="5" borderId="9" xfId="1" applyNumberFormat="1" applyFont="1" applyFill="1" applyBorder="1"/>
    <xf numFmtId="0" fontId="17" fillId="3" borderId="13" xfId="1" applyFont="1" applyFill="1" applyBorder="1" applyAlignment="1">
      <alignment vertical="center"/>
    </xf>
    <xf numFmtId="0" fontId="13" fillId="3" borderId="14" xfId="1" applyFont="1" applyFill="1" applyBorder="1"/>
    <xf numFmtId="164" fontId="13" fillId="2" borderId="1" xfId="2" applyNumberFormat="1" applyFont="1" applyFill="1" applyBorder="1" applyProtection="1">
      <protection locked="0"/>
    </xf>
    <xf numFmtId="3" fontId="13" fillId="3" borderId="1" xfId="1" applyNumberFormat="1" applyFont="1" applyFill="1" applyBorder="1"/>
    <xf numFmtId="3" fontId="13" fillId="0" borderId="1" xfId="1" applyNumberFormat="1" applyFont="1" applyBorder="1"/>
    <xf numFmtId="0" fontId="13" fillId="3" borderId="23" xfId="1" applyFont="1" applyFill="1" applyBorder="1"/>
    <xf numFmtId="0" fontId="17" fillId="0" borderId="7" xfId="0" applyFont="1" applyBorder="1"/>
    <xf numFmtId="0" fontId="17" fillId="0" borderId="0" xfId="1" applyFont="1"/>
    <xf numFmtId="49" fontId="17" fillId="0" borderId="0" xfId="1" applyNumberFormat="1" applyFont="1"/>
    <xf numFmtId="0" fontId="17" fillId="0" borderId="27" xfId="1" applyFont="1" applyBorder="1" applyAlignment="1">
      <alignment vertical="center" wrapText="1"/>
    </xf>
    <xf numFmtId="0" fontId="17" fillId="0" borderId="19" xfId="1" applyFont="1" applyBorder="1" applyAlignment="1">
      <alignment horizontal="left" wrapText="1"/>
    </xf>
    <xf numFmtId="3" fontId="17" fillId="3" borderId="3" xfId="1" applyNumberFormat="1" applyFont="1" applyFill="1" applyBorder="1" applyAlignment="1">
      <alignment horizontal="left" wrapText="1"/>
    </xf>
    <xf numFmtId="0" fontId="17" fillId="0" borderId="11" xfId="1" applyFont="1" applyBorder="1" applyAlignment="1">
      <alignment horizontal="left" vertical="center"/>
    </xf>
    <xf numFmtId="0" fontId="17" fillId="0" borderId="31" xfId="1" applyFont="1" applyBorder="1" applyAlignment="1">
      <alignment horizontal="left" vertical="center" wrapText="1"/>
    </xf>
    <xf numFmtId="0" fontId="2" fillId="0" borderId="13" xfId="1" applyFont="1" applyBorder="1"/>
    <xf numFmtId="0" fontId="2" fillId="0" borderId="23" xfId="1" applyFont="1" applyBorder="1"/>
    <xf numFmtId="44" fontId="2" fillId="0" borderId="15" xfId="1" applyNumberFormat="1" applyFont="1" applyBorder="1"/>
    <xf numFmtId="44" fontId="2" fillId="0" borderId="24" xfId="1" applyNumberFormat="1" applyFont="1" applyBorder="1"/>
    <xf numFmtId="0" fontId="18" fillId="0" borderId="0" xfId="1" applyFont="1"/>
    <xf numFmtId="44" fontId="17" fillId="5" borderId="20" xfId="2" applyFont="1" applyFill="1" applyBorder="1"/>
    <xf numFmtId="0" fontId="2" fillId="2" borderId="1" xfId="0" applyFont="1" applyFill="1" applyBorder="1"/>
    <xf numFmtId="0" fontId="3" fillId="0" borderId="0" xfId="1" applyFont="1"/>
    <xf numFmtId="44" fontId="14" fillId="0" borderId="16" xfId="1" applyNumberFormat="1" applyFont="1" applyBorder="1"/>
    <xf numFmtId="44" fontId="14" fillId="0" borderId="20" xfId="1" applyNumberFormat="1" applyFont="1" applyBorder="1"/>
    <xf numFmtId="0" fontId="2" fillId="0" borderId="32" xfId="1" applyFont="1" applyBorder="1"/>
    <xf numFmtId="0" fontId="2" fillId="0" borderId="20" xfId="1" applyFont="1" applyBorder="1"/>
    <xf numFmtId="44" fontId="2" fillId="0" borderId="21" xfId="1" applyNumberFormat="1" applyFont="1" applyBorder="1"/>
    <xf numFmtId="44" fontId="2" fillId="0" borderId="11" xfId="1" applyNumberFormat="1" applyFont="1" applyBorder="1"/>
    <xf numFmtId="0" fontId="17" fillId="0" borderId="28" xfId="1" applyFont="1" applyBorder="1" applyAlignment="1">
      <alignment horizontal="left" vertical="center" wrapText="1"/>
    </xf>
    <xf numFmtId="49" fontId="17" fillId="0" borderId="29" xfId="1" applyNumberFormat="1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3" fillId="6" borderId="3" xfId="0" applyFont="1" applyFill="1" applyBorder="1" applyAlignment="1">
      <alignment horizontal="center" vertical="center" wrapText="1"/>
    </xf>
    <xf numFmtId="0" fontId="3" fillId="6" borderId="3" xfId="0" applyFont="1" applyFill="1" applyBorder="1" applyAlignment="1">
      <alignment vertical="center" wrapText="1"/>
    </xf>
    <xf numFmtId="0" fontId="7" fillId="6" borderId="3" xfId="0" applyFont="1" applyFill="1" applyBorder="1" applyAlignment="1">
      <alignment vertical="center" wrapText="1"/>
    </xf>
    <xf numFmtId="0" fontId="7" fillId="6" borderId="33" xfId="0" applyFont="1" applyFill="1" applyBorder="1" applyAlignment="1">
      <alignment vertical="center" wrapText="1"/>
    </xf>
    <xf numFmtId="0" fontId="7" fillId="6" borderId="19" xfId="0" applyFont="1" applyFill="1" applyBorder="1" applyAlignment="1">
      <alignment horizontal="center" vertical="center" wrapText="1"/>
    </xf>
    <xf numFmtId="44" fontId="5" fillId="6" borderId="13" xfId="0" applyNumberFormat="1" applyFont="1" applyFill="1" applyBorder="1" applyAlignment="1">
      <alignment horizontal="right" vertical="center" wrapText="1"/>
    </xf>
    <xf numFmtId="0" fontId="5" fillId="6" borderId="3" xfId="0" applyFont="1" applyFill="1" applyBorder="1" applyAlignment="1">
      <alignment horizontal="center" vertical="center" wrapText="1"/>
    </xf>
    <xf numFmtId="44" fontId="5" fillId="6" borderId="11" xfId="0" applyNumberFormat="1" applyFont="1" applyFill="1" applyBorder="1" applyAlignment="1">
      <alignment horizontal="right" vertical="center" wrapText="1"/>
    </xf>
    <xf numFmtId="0" fontId="2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vertical="center" wrapText="1"/>
    </xf>
    <xf numFmtId="0" fontId="3" fillId="6" borderId="7" xfId="0" applyFont="1" applyFill="1" applyBorder="1" applyAlignment="1">
      <alignment horizontal="center" vertical="center" wrapText="1"/>
    </xf>
    <xf numFmtId="0" fontId="3" fillId="6" borderId="8" xfId="0" applyFont="1" applyFill="1" applyBorder="1" applyAlignment="1">
      <alignment horizontal="center" vertical="center" wrapText="1"/>
    </xf>
    <xf numFmtId="0" fontId="3" fillId="6" borderId="8" xfId="0" applyFont="1" applyFill="1" applyBorder="1" applyAlignment="1">
      <alignment vertical="center" wrapText="1"/>
    </xf>
    <xf numFmtId="0" fontId="7" fillId="6" borderId="8" xfId="0" applyFont="1" applyFill="1" applyBorder="1" applyAlignment="1">
      <alignment vertical="center" wrapText="1"/>
    </xf>
    <xf numFmtId="0" fontId="5" fillId="6" borderId="8" xfId="0" applyFont="1" applyFill="1" applyBorder="1" applyAlignment="1">
      <alignment horizontal="center" vertical="center" wrapText="1"/>
    </xf>
    <xf numFmtId="44" fontId="5" fillId="6" borderId="9" xfId="0" applyNumberFormat="1" applyFont="1" applyFill="1" applyBorder="1" applyAlignment="1">
      <alignment horizontal="right" vertical="center" wrapText="1"/>
    </xf>
    <xf numFmtId="4" fontId="14" fillId="0" borderId="7" xfId="0" applyNumberFormat="1" applyFont="1" applyBorder="1"/>
    <xf numFmtId="0" fontId="2" fillId="0" borderId="3" xfId="0" applyFont="1" applyBorder="1" applyAlignment="1">
      <alignment vertical="center"/>
    </xf>
    <xf numFmtId="0" fontId="0" fillId="0" borderId="0" xfId="0" applyAlignment="1">
      <alignment vertical="center"/>
    </xf>
    <xf numFmtId="0" fontId="13" fillId="3" borderId="18" xfId="1" applyFont="1" applyFill="1" applyBorder="1"/>
    <xf numFmtId="0" fontId="13" fillId="0" borderId="18" xfId="1" applyFont="1" applyBorder="1"/>
    <xf numFmtId="0" fontId="13" fillId="3" borderId="36" xfId="1" applyFont="1" applyFill="1" applyBorder="1"/>
    <xf numFmtId="0" fontId="17" fillId="0" borderId="34" xfId="0" applyFont="1" applyBorder="1"/>
    <xf numFmtId="0" fontId="17" fillId="3" borderId="35" xfId="1" applyFont="1" applyFill="1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0" fontId="9" fillId="0" borderId="37" xfId="0" applyFont="1" applyBorder="1" applyAlignment="1">
      <alignment vertical="center" wrapText="1"/>
    </xf>
    <xf numFmtId="0" fontId="9" fillId="0" borderId="37" xfId="0" applyFont="1" applyBorder="1" applyAlignment="1">
      <alignment horizontal="center" vertical="center" wrapText="1"/>
    </xf>
    <xf numFmtId="44" fontId="9" fillId="0" borderId="25" xfId="0" applyNumberFormat="1" applyFont="1" applyBorder="1" applyAlignment="1">
      <alignment vertical="center" wrapText="1"/>
    </xf>
    <xf numFmtId="0" fontId="0" fillId="0" borderId="14" xfId="1" applyFont="1" applyBorder="1"/>
    <xf numFmtId="0" fontId="11" fillId="0" borderId="0" xfId="0" applyFont="1"/>
    <xf numFmtId="0" fontId="6" fillId="0" borderId="7" xfId="1" applyFont="1" applyBorder="1"/>
    <xf numFmtId="0" fontId="19" fillId="0" borderId="8" xfId="0" applyFont="1" applyBorder="1" applyAlignment="1">
      <alignment horizontal="right"/>
    </xf>
    <xf numFmtId="0" fontId="19" fillId="0" borderId="8" xfId="0" applyFont="1" applyBorder="1"/>
    <xf numFmtId="0" fontId="6" fillId="0" borderId="8" xfId="1" applyFont="1" applyBorder="1"/>
    <xf numFmtId="44" fontId="6" fillId="5" borderId="9" xfId="1" applyNumberFormat="1" applyFont="1" applyFill="1" applyBorder="1"/>
    <xf numFmtId="0" fontId="19" fillId="0" borderId="0" xfId="0" applyFont="1"/>
    <xf numFmtId="3" fontId="13" fillId="3" borderId="36" xfId="1" applyNumberFormat="1" applyFont="1" applyFill="1" applyBorder="1"/>
    <xf numFmtId="0" fontId="20" fillId="0" borderId="1" xfId="0" applyFont="1" applyBorder="1" applyAlignment="1">
      <alignment horizontal="center" vertical="center" wrapText="1"/>
    </xf>
    <xf numFmtId="3" fontId="13" fillId="0" borderId="2" xfId="1" applyNumberFormat="1" applyFont="1" applyBorder="1"/>
    <xf numFmtId="0" fontId="13" fillId="3" borderId="34" xfId="1" applyFont="1" applyFill="1" applyBorder="1"/>
    <xf numFmtId="0" fontId="17" fillId="0" borderId="38" xfId="0" applyFont="1" applyBorder="1"/>
    <xf numFmtId="0" fontId="9" fillId="0" borderId="1" xfId="0" applyFont="1" applyBorder="1" applyAlignment="1">
      <alignment horizontal="right" vertical="center" wrapText="1"/>
    </xf>
    <xf numFmtId="0" fontId="21" fillId="0" borderId="1" xfId="0" applyFont="1" applyBorder="1" applyAlignment="1">
      <alignment vertical="center" wrapText="1"/>
    </xf>
    <xf numFmtId="0" fontId="20" fillId="0" borderId="1" xfId="0" applyFont="1" applyBorder="1" applyAlignment="1">
      <alignment vertical="center" wrapText="1"/>
    </xf>
    <xf numFmtId="0" fontId="7" fillId="6" borderId="34" xfId="0" applyFont="1" applyFill="1" applyBorder="1" applyAlignment="1">
      <alignment vertical="center" wrapText="1"/>
    </xf>
    <xf numFmtId="0" fontId="7" fillId="6" borderId="39" xfId="0" applyFont="1" applyFill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center" wrapText="1"/>
    </xf>
    <xf numFmtId="44" fontId="5" fillId="6" borderId="7" xfId="0" applyNumberFormat="1" applyFont="1" applyFill="1" applyBorder="1" applyAlignment="1">
      <alignment horizontal="right" vertical="center" wrapText="1"/>
    </xf>
    <xf numFmtId="44" fontId="9" fillId="0" borderId="14" xfId="0" applyNumberFormat="1" applyFont="1" applyBorder="1" applyAlignment="1">
      <alignment vertical="center" wrapText="1"/>
    </xf>
    <xf numFmtId="44" fontId="9" fillId="0" borderId="10" xfId="0" applyNumberFormat="1" applyFont="1" applyBorder="1" applyAlignment="1">
      <alignment vertical="center" wrapText="1"/>
    </xf>
    <xf numFmtId="165" fontId="6" fillId="5" borderId="9" xfId="1" applyNumberFormat="1" applyFont="1" applyFill="1" applyBorder="1"/>
    <xf numFmtId="44" fontId="0" fillId="0" borderId="24" xfId="2" applyFont="1" applyBorder="1"/>
    <xf numFmtId="164" fontId="22" fillId="2" borderId="1" xfId="2" applyNumberFormat="1" applyFont="1" applyFill="1" applyBorder="1" applyProtection="1">
      <protection locked="0"/>
    </xf>
    <xf numFmtId="0" fontId="2" fillId="0" borderId="23" xfId="1" applyFont="1" applyBorder="1" applyAlignment="1">
      <alignment horizontal="left" vertical="top"/>
    </xf>
    <xf numFmtId="0" fontId="2" fillId="0" borderId="10" xfId="1" applyFont="1" applyBorder="1" applyAlignment="1">
      <alignment horizontal="left" vertical="top"/>
    </xf>
    <xf numFmtId="0" fontId="2" fillId="0" borderId="26" xfId="1" applyFont="1" applyBorder="1" applyAlignment="1">
      <alignment horizontal="left" vertical="top"/>
    </xf>
    <xf numFmtId="0" fontId="2" fillId="2" borderId="24" xfId="1" applyFont="1" applyFill="1" applyBorder="1" applyAlignment="1" applyProtection="1">
      <alignment horizontal="center"/>
      <protection locked="0"/>
    </xf>
    <xf numFmtId="0" fontId="2" fillId="2" borderId="25" xfId="1" applyFont="1" applyFill="1" applyBorder="1" applyAlignment="1" applyProtection="1">
      <alignment horizontal="center"/>
      <protection locked="0"/>
    </xf>
    <xf numFmtId="0" fontId="2" fillId="2" borderId="22" xfId="1" applyFont="1" applyFill="1" applyBorder="1" applyAlignment="1" applyProtection="1">
      <alignment horizontal="center"/>
      <protection locked="0"/>
    </xf>
    <xf numFmtId="0" fontId="3" fillId="4" borderId="4" xfId="1" applyFont="1" applyFill="1" applyBorder="1" applyAlignment="1">
      <alignment horizontal="left" vertical="center"/>
    </xf>
    <xf numFmtId="0" fontId="3" fillId="4" borderId="5" xfId="1" applyFont="1" applyFill="1" applyBorder="1" applyAlignment="1">
      <alignment horizontal="left" vertical="center"/>
    </xf>
    <xf numFmtId="0" fontId="3" fillId="4" borderId="6" xfId="1" applyFont="1" applyFill="1" applyBorder="1" applyAlignment="1">
      <alignment horizontal="left" vertical="center"/>
    </xf>
    <xf numFmtId="0" fontId="6" fillId="4" borderId="4" xfId="1" applyFont="1" applyFill="1" applyBorder="1" applyAlignment="1">
      <alignment horizontal="left" vertical="center"/>
    </xf>
    <xf numFmtId="0" fontId="6" fillId="4" borderId="5" xfId="1" applyFont="1" applyFill="1" applyBorder="1" applyAlignment="1">
      <alignment horizontal="left" vertical="center"/>
    </xf>
    <xf numFmtId="0" fontId="6" fillId="4" borderId="6" xfId="1" applyFont="1" applyFill="1" applyBorder="1" applyAlignment="1">
      <alignment horizontal="left" vertical="center"/>
    </xf>
    <xf numFmtId="0" fontId="3" fillId="4" borderId="7" xfId="1" applyFont="1" applyFill="1" applyBorder="1" applyAlignment="1">
      <alignment horizontal="left" vertical="center"/>
    </xf>
    <xf numFmtId="0" fontId="3" fillId="4" borderId="34" xfId="1" applyFont="1" applyFill="1" applyBorder="1" applyAlignment="1">
      <alignment horizontal="left" vertical="center"/>
    </xf>
    <xf numFmtId="0" fontId="3" fillId="4" borderId="8" xfId="1" applyFont="1" applyFill="1" applyBorder="1" applyAlignment="1">
      <alignment horizontal="left" vertical="center"/>
    </xf>
    <xf numFmtId="0" fontId="3" fillId="4" borderId="9" xfId="1" applyFont="1" applyFill="1" applyBorder="1" applyAlignment="1">
      <alignment horizontal="left" vertical="center"/>
    </xf>
    <xf numFmtId="44" fontId="2" fillId="2" borderId="24" xfId="1" applyNumberFormat="1" applyFont="1" applyFill="1" applyBorder="1" applyProtection="1">
      <protection locked="0"/>
    </xf>
    <xf numFmtId="44" fontId="9" fillId="2" borderId="14" xfId="0" applyNumberFormat="1" applyFont="1" applyFill="1" applyBorder="1" applyAlignment="1" applyProtection="1">
      <alignment vertical="center" wrapText="1"/>
      <protection locked="0"/>
    </xf>
  </cellXfs>
  <cellStyles count="3">
    <cellStyle name="Standaard" xfId="0" builtinId="0"/>
    <cellStyle name="Standaard 2" xfId="1" xr:uid="{754366F0-EB19-4067-90E2-FDBD53B0591F}"/>
    <cellStyle name="Valuta 2" xfId="2" xr:uid="{C551B350-AE77-4918-AB63-88AA2356DFC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80CF4D-0494-484F-AA0F-BBB5519214B5}">
  <dimension ref="A1:D26"/>
  <sheetViews>
    <sheetView zoomScale="115" zoomScaleNormal="115" workbookViewId="0">
      <selection activeCell="C15" sqref="C15"/>
    </sheetView>
  </sheetViews>
  <sheetFormatPr defaultColWidth="8.88671875" defaultRowHeight="13.8" x14ac:dyDescent="0.3"/>
  <cols>
    <col min="1" max="1" width="4.5546875" style="1" customWidth="1"/>
    <col min="2" max="2" width="36.44140625" style="1" customWidth="1"/>
    <col min="3" max="3" width="23.5546875" style="1" customWidth="1"/>
    <col min="4" max="4" width="24.44140625" style="1" customWidth="1"/>
    <col min="5" max="16384" width="8.88671875" style="1"/>
  </cols>
  <sheetData>
    <row r="1" spans="1:4" ht="20.399999999999999" customHeight="1" x14ac:dyDescent="0.3">
      <c r="B1" s="75" t="s">
        <v>0</v>
      </c>
    </row>
    <row r="2" spans="1:4" ht="14.4" thickBot="1" x14ac:dyDescent="0.35">
      <c r="B2" s="26"/>
      <c r="C2" s="26"/>
    </row>
    <row r="3" spans="1:4" x14ac:dyDescent="0.3">
      <c r="B3" s="27" t="s">
        <v>1</v>
      </c>
      <c r="C3" s="80">
        <f>'2.1 Huur containers'!E19</f>
        <v>0</v>
      </c>
    </row>
    <row r="4" spans="1:4" x14ac:dyDescent="0.3">
      <c r="B4" s="68" t="s">
        <v>2</v>
      </c>
      <c r="C4" s="81">
        <f>'2.2 Transport'!Q142</f>
        <v>400</v>
      </c>
    </row>
    <row r="5" spans="1:4" x14ac:dyDescent="0.3">
      <c r="B5" s="29" t="s">
        <v>3</v>
      </c>
      <c r="C5" s="70">
        <f>'2.3 Afvalverwerking'!E21</f>
        <v>0</v>
      </c>
    </row>
    <row r="6" spans="1:4" x14ac:dyDescent="0.3">
      <c r="B6" s="29"/>
      <c r="C6" s="70"/>
    </row>
    <row r="7" spans="1:4" x14ac:dyDescent="0.3">
      <c r="B7" s="29" t="s">
        <v>4</v>
      </c>
      <c r="C7" s="154"/>
    </row>
    <row r="8" spans="1:4" x14ac:dyDescent="0.3">
      <c r="B8" s="69"/>
      <c r="C8" s="71"/>
    </row>
    <row r="9" spans="1:4" x14ac:dyDescent="0.3">
      <c r="A9" s="1" t="s">
        <v>5</v>
      </c>
      <c r="B9" s="29" t="s">
        <v>6</v>
      </c>
      <c r="C9" s="70">
        <f>SUM(C3:C8)</f>
        <v>400</v>
      </c>
    </row>
    <row r="10" spans="1:4" x14ac:dyDescent="0.3">
      <c r="B10" s="29" t="s">
        <v>7</v>
      </c>
      <c r="C10" s="71">
        <f>SUM(C3:C5)*5</f>
        <v>2000</v>
      </c>
      <c r="D10" s="114"/>
    </row>
    <row r="11" spans="1:4" ht="14.4" thickBot="1" x14ac:dyDescent="0.35">
      <c r="B11" s="78"/>
      <c r="C11" s="76"/>
    </row>
    <row r="12" spans="1:4" ht="14.4" thickBot="1" x14ac:dyDescent="0.35">
      <c r="B12" s="79" t="s">
        <v>8</v>
      </c>
      <c r="C12" s="77">
        <f>C10+C9</f>
        <v>2400</v>
      </c>
    </row>
    <row r="13" spans="1:4" x14ac:dyDescent="0.3">
      <c r="B13" s="26"/>
      <c r="C13" s="26"/>
    </row>
    <row r="14" spans="1:4" ht="14.4" thickBot="1" x14ac:dyDescent="0.35">
      <c r="B14" s="26"/>
      <c r="C14" s="26"/>
    </row>
    <row r="15" spans="1:4" x14ac:dyDescent="0.3">
      <c r="B15" s="27" t="s">
        <v>9</v>
      </c>
      <c r="C15" s="28"/>
    </row>
    <row r="16" spans="1:4" x14ac:dyDescent="0.3">
      <c r="B16" s="29" t="s">
        <v>10</v>
      </c>
      <c r="C16" s="30"/>
    </row>
    <row r="17" spans="1:3" x14ac:dyDescent="0.3">
      <c r="B17" s="29" t="s">
        <v>11</v>
      </c>
      <c r="C17" s="30"/>
    </row>
    <row r="18" spans="1:3" x14ac:dyDescent="0.3">
      <c r="B18" s="138" t="s">
        <v>12</v>
      </c>
      <c r="C18" s="141"/>
    </row>
    <row r="19" spans="1:3" x14ac:dyDescent="0.3">
      <c r="B19" s="139"/>
      <c r="C19" s="142"/>
    </row>
    <row r="20" spans="1:3" x14ac:dyDescent="0.3">
      <c r="B20" s="139"/>
      <c r="C20" s="142"/>
    </row>
    <row r="21" spans="1:3" ht="14.4" thickBot="1" x14ac:dyDescent="0.35">
      <c r="B21" s="140"/>
      <c r="C21" s="143"/>
    </row>
    <row r="22" spans="1:3" x14ac:dyDescent="0.3">
      <c r="B22" s="26"/>
      <c r="C22" s="26"/>
    </row>
    <row r="23" spans="1:3" x14ac:dyDescent="0.3">
      <c r="B23" s="72" t="s">
        <v>13</v>
      </c>
      <c r="C23" s="26"/>
    </row>
    <row r="24" spans="1:3" x14ac:dyDescent="0.3">
      <c r="A24" s="74"/>
      <c r="B24" s="26" t="s">
        <v>14</v>
      </c>
    </row>
    <row r="25" spans="1:3" x14ac:dyDescent="0.3">
      <c r="B25" s="26" t="s">
        <v>15</v>
      </c>
    </row>
    <row r="26" spans="1:3" x14ac:dyDescent="0.3">
      <c r="B26" s="26" t="s">
        <v>16</v>
      </c>
    </row>
  </sheetData>
  <sheetProtection sheet="1" objects="1" scenarios="1"/>
  <mergeCells count="2">
    <mergeCell ref="B18:B21"/>
    <mergeCell ref="C18:C2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50242D-9700-4046-94E7-8FBAABA3180E}">
  <dimension ref="A1:E19"/>
  <sheetViews>
    <sheetView tabSelected="1" zoomScaleNormal="100" workbookViewId="0">
      <selection activeCell="H10" sqref="H10"/>
    </sheetView>
  </sheetViews>
  <sheetFormatPr defaultColWidth="9.109375" defaultRowHeight="14.4" x14ac:dyDescent="0.3"/>
  <cols>
    <col min="1" max="1" width="16" style="33" customWidth="1"/>
    <col min="2" max="2" width="12.109375" style="43" customWidth="1"/>
    <col min="3" max="3" width="9.44140625" style="33" customWidth="1"/>
    <col min="4" max="4" width="13.5546875" style="33" customWidth="1"/>
    <col min="5" max="5" width="17.109375" style="33" customWidth="1"/>
    <col min="6" max="16384" width="9.109375" style="33"/>
  </cols>
  <sheetData>
    <row r="1" spans="1:5" ht="23.25" customHeight="1" thickBot="1" x14ac:dyDescent="0.35">
      <c r="A1" s="144" t="s">
        <v>17</v>
      </c>
      <c r="B1" s="145"/>
      <c r="C1" s="145"/>
      <c r="D1" s="145"/>
      <c r="E1" s="146"/>
    </row>
    <row r="2" spans="1:5" s="35" customFormat="1" ht="28.8" x14ac:dyDescent="0.3">
      <c r="A2" s="63" t="s">
        <v>18</v>
      </c>
      <c r="B2" s="83" t="s">
        <v>19</v>
      </c>
      <c r="C2" s="34" t="s">
        <v>20</v>
      </c>
      <c r="D2" s="82" t="s">
        <v>21</v>
      </c>
      <c r="E2" s="67" t="s">
        <v>22</v>
      </c>
    </row>
    <row r="3" spans="1:5" x14ac:dyDescent="0.3">
      <c r="A3" s="36" t="s">
        <v>23</v>
      </c>
      <c r="B3" s="37">
        <v>240</v>
      </c>
      <c r="C3" s="38">
        <v>15</v>
      </c>
      <c r="D3" s="39"/>
      <c r="E3" s="40">
        <f>C3*D3*12</f>
        <v>0</v>
      </c>
    </row>
    <row r="4" spans="1:5" x14ac:dyDescent="0.3">
      <c r="A4" s="36" t="s">
        <v>24</v>
      </c>
      <c r="B4" s="37">
        <v>600</v>
      </c>
      <c r="C4" s="38">
        <v>35</v>
      </c>
      <c r="D4" s="39"/>
      <c r="E4" s="40">
        <f t="shared" ref="E4:E6" si="0">C4*D4*12</f>
        <v>0</v>
      </c>
    </row>
    <row r="5" spans="1:5" x14ac:dyDescent="0.3">
      <c r="A5" s="36" t="s">
        <v>25</v>
      </c>
      <c r="B5" s="37">
        <v>1100</v>
      </c>
      <c r="C5" s="38">
        <v>30</v>
      </c>
      <c r="D5" s="39"/>
      <c r="E5" s="40">
        <f t="shared" si="0"/>
        <v>0</v>
      </c>
    </row>
    <row r="6" spans="1:5" x14ac:dyDescent="0.3">
      <c r="A6" s="36" t="s">
        <v>26</v>
      </c>
      <c r="B6" s="37">
        <v>1700</v>
      </c>
      <c r="C6" s="38">
        <v>5</v>
      </c>
      <c r="D6" s="39"/>
      <c r="E6" s="40">
        <f t="shared" si="0"/>
        <v>0</v>
      </c>
    </row>
    <row r="7" spans="1:5" ht="15" thickBot="1" x14ac:dyDescent="0.35">
      <c r="A7" s="44"/>
      <c r="B7" s="45"/>
      <c r="C7" s="46"/>
      <c r="D7" s="47"/>
      <c r="E7" s="48"/>
    </row>
    <row r="8" spans="1:5" ht="15" thickBot="1" x14ac:dyDescent="0.35">
      <c r="A8" s="49" t="s">
        <v>300</v>
      </c>
      <c r="B8" s="50"/>
      <c r="C8" s="51"/>
      <c r="D8" s="52"/>
      <c r="E8" s="53">
        <f>SUM(E3:E7)</f>
        <v>0</v>
      </c>
    </row>
    <row r="9" spans="1:5" ht="15" thickBot="1" x14ac:dyDescent="0.35">
      <c r="A9" s="41"/>
      <c r="B9" s="42"/>
      <c r="C9" s="41"/>
      <c r="D9" s="41"/>
      <c r="E9" s="41"/>
    </row>
    <row r="10" spans="1:5" ht="23.25" customHeight="1" thickBot="1" x14ac:dyDescent="0.35">
      <c r="A10" s="144" t="s">
        <v>28</v>
      </c>
      <c r="B10" s="145"/>
      <c r="C10" s="145"/>
      <c r="D10" s="145"/>
      <c r="E10" s="146"/>
    </row>
    <row r="11" spans="1:5" ht="28.8" x14ac:dyDescent="0.3">
      <c r="A11" s="63" t="s">
        <v>18</v>
      </c>
      <c r="B11" s="83" t="s">
        <v>29</v>
      </c>
      <c r="C11" s="34" t="s">
        <v>20</v>
      </c>
      <c r="D11" s="82" t="s">
        <v>21</v>
      </c>
      <c r="E11" s="67" t="s">
        <v>22</v>
      </c>
    </row>
    <row r="12" spans="1:5" x14ac:dyDescent="0.3">
      <c r="A12" s="113" t="s">
        <v>23</v>
      </c>
      <c r="B12" s="37">
        <v>6</v>
      </c>
      <c r="C12" s="38">
        <v>5</v>
      </c>
      <c r="D12" s="39"/>
      <c r="E12" s="40">
        <f>C12*D12*12</f>
        <v>0</v>
      </c>
    </row>
    <row r="13" spans="1:5" x14ac:dyDescent="0.3">
      <c r="A13" s="36" t="s">
        <v>24</v>
      </c>
      <c r="B13" s="37">
        <v>10</v>
      </c>
      <c r="C13" s="38">
        <v>5</v>
      </c>
      <c r="D13" s="39"/>
      <c r="E13" s="40">
        <f t="shared" ref="E13:E14" si="1">C13*D13*12</f>
        <v>0</v>
      </c>
    </row>
    <row r="14" spans="1:5" x14ac:dyDescent="0.3">
      <c r="A14" s="36" t="s">
        <v>25</v>
      </c>
      <c r="B14" s="37">
        <v>20</v>
      </c>
      <c r="C14" s="38">
        <v>3</v>
      </c>
      <c r="D14" s="39"/>
      <c r="E14" s="40">
        <f t="shared" si="1"/>
        <v>0</v>
      </c>
    </row>
    <row r="15" spans="1:5" ht="15" thickBot="1" x14ac:dyDescent="0.35">
      <c r="A15" s="44"/>
      <c r="B15" s="45"/>
      <c r="C15" s="46"/>
      <c r="D15" s="47"/>
      <c r="E15" s="48"/>
    </row>
    <row r="16" spans="1:5" ht="15" thickBot="1" x14ac:dyDescent="0.35">
      <c r="A16" s="49" t="s">
        <v>301</v>
      </c>
      <c r="B16" s="50"/>
      <c r="C16" s="51"/>
      <c r="D16" s="52"/>
      <c r="E16" s="53">
        <f>SUM(E12:E15)</f>
        <v>0</v>
      </c>
    </row>
    <row r="18" spans="1:5" ht="15" thickBot="1" x14ac:dyDescent="0.35"/>
    <row r="19" spans="1:5" s="120" customFormat="1" ht="18.600000000000001" thickBot="1" x14ac:dyDescent="0.4">
      <c r="A19" s="115" t="s">
        <v>27</v>
      </c>
      <c r="B19" s="116"/>
      <c r="C19" s="117"/>
      <c r="D19" s="118"/>
      <c r="E19" s="119">
        <f>E16+E8</f>
        <v>0</v>
      </c>
    </row>
  </sheetData>
  <sheetProtection sheet="1" objects="1" scenarios="1"/>
  <mergeCells count="2">
    <mergeCell ref="A1:E1"/>
    <mergeCell ref="A10:E10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369541-CCE4-4C20-ACD6-7FC59CE10BE9}">
  <dimension ref="A1:U142"/>
  <sheetViews>
    <sheetView zoomScale="70" zoomScaleNormal="70" workbookViewId="0">
      <pane xSplit="2" ySplit="2" topLeftCell="C96" activePane="bottomRight" state="frozen"/>
      <selection pane="topRight" activeCell="C1" sqref="C1"/>
      <selection pane="bottomLeft" activeCell="A2" sqref="A2"/>
      <selection pane="bottomRight" activeCell="S104" sqref="S104"/>
    </sheetView>
  </sheetViews>
  <sheetFormatPr defaultColWidth="9.109375" defaultRowHeight="14.4" x14ac:dyDescent="0.3"/>
  <cols>
    <col min="1" max="1" width="7.44140625" style="4" customWidth="1"/>
    <col min="2" max="2" width="5.109375" style="4" bestFit="1" customWidth="1"/>
    <col min="3" max="3" width="13.5546875" style="1" customWidth="1"/>
    <col min="4" max="4" width="24.88671875" style="1" customWidth="1"/>
    <col min="5" max="5" width="29.88671875" style="1" customWidth="1"/>
    <col min="6" max="6" width="25" style="1" customWidth="1"/>
    <col min="7" max="7" width="11.5546875" style="1" customWidth="1"/>
    <col min="8" max="8" width="42.44140625" style="1" customWidth="1"/>
    <col min="9" max="9" width="16.109375" style="1" customWidth="1"/>
    <col min="10" max="10" width="9" style="1" bestFit="1" customWidth="1"/>
    <col min="11" max="11" width="14.5546875" style="1" customWidth="1"/>
    <col min="12" max="12" width="25.44140625" style="1" customWidth="1"/>
    <col min="13" max="13" width="5.44140625" style="5" customWidth="1"/>
    <col min="14" max="14" width="13.5546875" style="6" customWidth="1"/>
    <col min="15" max="15" width="11" style="1" customWidth="1"/>
    <col min="16" max="16" width="8.88671875" style="5" customWidth="1"/>
    <col min="17" max="17" width="15.44140625" style="6" customWidth="1"/>
    <col min="20" max="21" width="12.5546875" style="1" customWidth="1"/>
    <col min="22" max="16384" width="9.109375" style="1"/>
  </cols>
  <sheetData>
    <row r="1" spans="1:19" ht="18.600000000000001" thickBot="1" x14ac:dyDescent="0.35">
      <c r="A1" s="147" t="s">
        <v>30</v>
      </c>
      <c r="B1" s="148"/>
      <c r="C1" s="148"/>
      <c r="D1" s="148"/>
      <c r="E1" s="148"/>
      <c r="F1" s="148"/>
      <c r="G1" s="148"/>
      <c r="H1" s="148"/>
      <c r="I1" s="148"/>
      <c r="J1" s="148"/>
      <c r="K1" s="148"/>
      <c r="L1" s="148"/>
      <c r="M1" s="148"/>
      <c r="N1" s="148"/>
      <c r="O1" s="148"/>
      <c r="P1" s="148"/>
      <c r="Q1" s="149"/>
      <c r="S1" s="1"/>
    </row>
    <row r="2" spans="1:19" s="84" customFormat="1" ht="31.2" x14ac:dyDescent="0.3">
      <c r="A2" s="85" t="s">
        <v>48</v>
      </c>
      <c r="B2" s="85" t="s">
        <v>32</v>
      </c>
      <c r="C2" s="86" t="s">
        <v>33</v>
      </c>
      <c r="D2" s="87" t="s">
        <v>34</v>
      </c>
      <c r="E2" s="87" t="s">
        <v>35</v>
      </c>
      <c r="F2" s="87" t="s">
        <v>36</v>
      </c>
      <c r="G2" s="87" t="s">
        <v>37</v>
      </c>
      <c r="H2" s="87" t="s">
        <v>38</v>
      </c>
      <c r="I2" s="87" t="s">
        <v>311</v>
      </c>
      <c r="J2" s="87" t="s">
        <v>309</v>
      </c>
      <c r="K2" s="87" t="s">
        <v>41</v>
      </c>
      <c r="L2" s="88" t="s">
        <v>42</v>
      </c>
      <c r="M2" s="89" t="s">
        <v>43</v>
      </c>
      <c r="N2" s="90" t="s">
        <v>44</v>
      </c>
      <c r="O2" s="87" t="s">
        <v>45</v>
      </c>
      <c r="P2" s="91" t="s">
        <v>46</v>
      </c>
      <c r="Q2" s="92" t="s">
        <v>47</v>
      </c>
    </row>
    <row r="3" spans="1:19" s="16" customFormat="1" x14ac:dyDescent="0.3">
      <c r="A3" s="7">
        <v>1</v>
      </c>
      <c r="B3" s="7">
        <v>1</v>
      </c>
      <c r="C3" s="8" t="s">
        <v>48</v>
      </c>
      <c r="D3" s="9" t="s">
        <v>49</v>
      </c>
      <c r="E3" s="9" t="s">
        <v>50</v>
      </c>
      <c r="F3" s="10" t="s">
        <v>51</v>
      </c>
      <c r="G3" s="10" t="s">
        <v>52</v>
      </c>
      <c r="H3" s="9" t="s">
        <v>53</v>
      </c>
      <c r="I3" s="9" t="s">
        <v>25</v>
      </c>
      <c r="J3" s="9">
        <v>1100</v>
      </c>
      <c r="K3" s="9" t="s">
        <v>54</v>
      </c>
      <c r="L3" s="11" t="s">
        <v>55</v>
      </c>
      <c r="M3" s="12">
        <v>1</v>
      </c>
      <c r="N3" s="13"/>
      <c r="O3" s="9" t="s">
        <v>56</v>
      </c>
      <c r="P3" s="14">
        <v>52</v>
      </c>
      <c r="Q3" s="15">
        <f t="shared" ref="Q3:Q42" si="0">N3*P3</f>
        <v>0</v>
      </c>
    </row>
    <row r="4" spans="1:19" s="16" customFormat="1" x14ac:dyDescent="0.3">
      <c r="A4" s="7">
        <v>1</v>
      </c>
      <c r="B4" s="7">
        <v>1</v>
      </c>
      <c r="C4" s="8" t="s">
        <v>48</v>
      </c>
      <c r="D4" s="9" t="s">
        <v>49</v>
      </c>
      <c r="E4" s="9" t="s">
        <v>50</v>
      </c>
      <c r="F4" s="10" t="s">
        <v>51</v>
      </c>
      <c r="G4" s="10" t="s">
        <v>52</v>
      </c>
      <c r="H4" s="9" t="s">
        <v>53</v>
      </c>
      <c r="I4" s="9" t="s">
        <v>25</v>
      </c>
      <c r="J4" s="9">
        <v>1100</v>
      </c>
      <c r="K4" s="9" t="s">
        <v>54</v>
      </c>
      <c r="L4" s="17" t="s">
        <v>57</v>
      </c>
      <c r="M4" s="12">
        <v>1</v>
      </c>
      <c r="N4" s="13"/>
      <c r="O4" s="9" t="s">
        <v>58</v>
      </c>
      <c r="P4" s="14">
        <v>9</v>
      </c>
      <c r="Q4" s="15">
        <f t="shared" si="0"/>
        <v>0</v>
      </c>
    </row>
    <row r="5" spans="1:19" s="16" customFormat="1" x14ac:dyDescent="0.3">
      <c r="A5" s="7">
        <v>1</v>
      </c>
      <c r="B5" s="7">
        <v>1</v>
      </c>
      <c r="C5" s="8" t="s">
        <v>48</v>
      </c>
      <c r="D5" s="9" t="s">
        <v>49</v>
      </c>
      <c r="E5" s="9" t="s">
        <v>50</v>
      </c>
      <c r="F5" s="10" t="s">
        <v>51</v>
      </c>
      <c r="G5" s="10" t="s">
        <v>52</v>
      </c>
      <c r="H5" s="9" t="s">
        <v>53</v>
      </c>
      <c r="I5" s="9" t="s">
        <v>26</v>
      </c>
      <c r="J5" s="9">
        <v>1700</v>
      </c>
      <c r="K5" s="9" t="s">
        <v>54</v>
      </c>
      <c r="L5" s="11" t="s">
        <v>59</v>
      </c>
      <c r="M5" s="12">
        <v>1</v>
      </c>
      <c r="N5" s="13"/>
      <c r="O5" s="9" t="s">
        <v>58</v>
      </c>
      <c r="P5" s="14">
        <v>12</v>
      </c>
      <c r="Q5" s="15">
        <f t="shared" si="0"/>
        <v>0</v>
      </c>
    </row>
    <row r="6" spans="1:19" s="16" customFormat="1" x14ac:dyDescent="0.3">
      <c r="A6" s="7">
        <v>1</v>
      </c>
      <c r="B6" s="7">
        <v>1</v>
      </c>
      <c r="C6" s="8" t="s">
        <v>48</v>
      </c>
      <c r="D6" s="9" t="s">
        <v>306</v>
      </c>
      <c r="E6" s="9" t="s">
        <v>50</v>
      </c>
      <c r="F6" s="10" t="s">
        <v>51</v>
      </c>
      <c r="G6" s="10" t="s">
        <v>52</v>
      </c>
      <c r="H6" s="9" t="s">
        <v>53</v>
      </c>
      <c r="I6" s="9"/>
      <c r="J6" s="126" t="s">
        <v>310</v>
      </c>
      <c r="K6" s="9" t="s">
        <v>307</v>
      </c>
      <c r="L6" s="11" t="s">
        <v>308</v>
      </c>
      <c r="M6" s="12">
        <v>2</v>
      </c>
      <c r="N6" s="13"/>
      <c r="O6" s="9" t="s">
        <v>58</v>
      </c>
      <c r="P6" s="14">
        <v>17</v>
      </c>
      <c r="Q6" s="15">
        <f>N6*P6</f>
        <v>0</v>
      </c>
    </row>
    <row r="7" spans="1:19" s="16" customFormat="1" x14ac:dyDescent="0.3">
      <c r="A7" s="7">
        <v>1</v>
      </c>
      <c r="B7" s="7">
        <v>1</v>
      </c>
      <c r="C7" s="8" t="s">
        <v>48</v>
      </c>
      <c r="D7" s="9" t="s">
        <v>306</v>
      </c>
      <c r="E7" s="9" t="s">
        <v>50</v>
      </c>
      <c r="F7" s="10" t="s">
        <v>51</v>
      </c>
      <c r="G7" s="10" t="s">
        <v>52</v>
      </c>
      <c r="H7" s="9" t="s">
        <v>53</v>
      </c>
      <c r="I7" s="9"/>
      <c r="J7" s="126" t="s">
        <v>243</v>
      </c>
      <c r="K7" s="9" t="s">
        <v>307</v>
      </c>
      <c r="L7" s="11" t="s">
        <v>304</v>
      </c>
      <c r="M7" s="12">
        <v>1</v>
      </c>
      <c r="N7" s="13"/>
      <c r="O7" s="9" t="s">
        <v>58</v>
      </c>
      <c r="P7" s="14">
        <v>12</v>
      </c>
      <c r="Q7" s="15">
        <f t="shared" si="0"/>
        <v>0</v>
      </c>
    </row>
    <row r="8" spans="1:19" s="16" customFormat="1" x14ac:dyDescent="0.3">
      <c r="A8" s="7">
        <v>2</v>
      </c>
      <c r="B8" s="7">
        <v>1</v>
      </c>
      <c r="C8" s="8" t="s">
        <v>48</v>
      </c>
      <c r="D8" s="109" t="s">
        <v>60</v>
      </c>
      <c r="E8" s="9" t="s">
        <v>61</v>
      </c>
      <c r="F8" s="10" t="s">
        <v>51</v>
      </c>
      <c r="G8" s="10" t="s">
        <v>62</v>
      </c>
      <c r="H8" s="9" t="s">
        <v>63</v>
      </c>
      <c r="I8" s="9" t="s">
        <v>25</v>
      </c>
      <c r="J8" s="9">
        <v>1100</v>
      </c>
      <c r="K8" s="9" t="s">
        <v>54</v>
      </c>
      <c r="L8" s="11" t="s">
        <v>55</v>
      </c>
      <c r="M8" s="12">
        <v>1</v>
      </c>
      <c r="N8" s="13"/>
      <c r="O8" s="9" t="s">
        <v>58</v>
      </c>
      <c r="P8" s="14">
        <v>4</v>
      </c>
      <c r="Q8" s="15">
        <f t="shared" si="0"/>
        <v>0</v>
      </c>
    </row>
    <row r="9" spans="1:19" s="16" customFormat="1" x14ac:dyDescent="0.3">
      <c r="A9" s="7">
        <v>2</v>
      </c>
      <c r="B9" s="7">
        <v>1</v>
      </c>
      <c r="C9" s="8" t="s">
        <v>48</v>
      </c>
      <c r="D9" s="109" t="s">
        <v>60</v>
      </c>
      <c r="E9" s="9" t="s">
        <v>61</v>
      </c>
      <c r="F9" s="10" t="s">
        <v>51</v>
      </c>
      <c r="G9" s="10" t="s">
        <v>62</v>
      </c>
      <c r="H9" s="9" t="s">
        <v>63</v>
      </c>
      <c r="I9" s="9" t="s">
        <v>25</v>
      </c>
      <c r="J9" s="9">
        <v>1100</v>
      </c>
      <c r="K9" s="9" t="s">
        <v>54</v>
      </c>
      <c r="L9" s="17" t="s">
        <v>57</v>
      </c>
      <c r="M9" s="12">
        <v>1</v>
      </c>
      <c r="N9" s="13"/>
      <c r="O9" s="9" t="s">
        <v>58</v>
      </c>
      <c r="P9" s="14">
        <v>1</v>
      </c>
      <c r="Q9" s="15">
        <f t="shared" si="0"/>
        <v>0</v>
      </c>
    </row>
    <row r="10" spans="1:19" s="16" customFormat="1" x14ac:dyDescent="0.3">
      <c r="A10" s="7">
        <v>2</v>
      </c>
      <c r="B10" s="7">
        <v>1</v>
      </c>
      <c r="C10" s="8" t="s">
        <v>48</v>
      </c>
      <c r="D10" s="109" t="s">
        <v>60</v>
      </c>
      <c r="E10" s="9" t="s">
        <v>61</v>
      </c>
      <c r="F10" s="10" t="s">
        <v>51</v>
      </c>
      <c r="G10" s="10" t="s">
        <v>62</v>
      </c>
      <c r="H10" s="9" t="s">
        <v>63</v>
      </c>
      <c r="I10" s="9" t="s">
        <v>25</v>
      </c>
      <c r="J10" s="9">
        <v>1100</v>
      </c>
      <c r="K10" s="9" t="s">
        <v>54</v>
      </c>
      <c r="L10" s="11" t="s">
        <v>59</v>
      </c>
      <c r="M10" s="12">
        <v>1</v>
      </c>
      <c r="N10" s="13"/>
      <c r="O10" s="9" t="s">
        <v>58</v>
      </c>
      <c r="P10" s="14">
        <v>1</v>
      </c>
      <c r="Q10" s="15">
        <f t="shared" si="0"/>
        <v>0</v>
      </c>
    </row>
    <row r="11" spans="1:19" s="16" customFormat="1" x14ac:dyDescent="0.3">
      <c r="A11" s="7">
        <v>2</v>
      </c>
      <c r="B11" s="7">
        <v>1</v>
      </c>
      <c r="C11" s="8" t="s">
        <v>48</v>
      </c>
      <c r="D11" s="109" t="s">
        <v>60</v>
      </c>
      <c r="E11" s="9" t="s">
        <v>61</v>
      </c>
      <c r="F11" s="10" t="s">
        <v>51</v>
      </c>
      <c r="G11" s="10" t="s">
        <v>62</v>
      </c>
      <c r="H11" s="9" t="s">
        <v>63</v>
      </c>
      <c r="I11" s="9"/>
      <c r="J11" s="126" t="s">
        <v>310</v>
      </c>
      <c r="K11" s="9" t="s">
        <v>307</v>
      </c>
      <c r="L11" s="11" t="s">
        <v>308</v>
      </c>
      <c r="M11" s="12">
        <v>1</v>
      </c>
      <c r="N11" s="13"/>
      <c r="O11" s="9" t="s">
        <v>58</v>
      </c>
      <c r="P11" s="14">
        <v>6</v>
      </c>
      <c r="Q11" s="15">
        <f t="shared" si="0"/>
        <v>0</v>
      </c>
    </row>
    <row r="12" spans="1:19" s="16" customFormat="1" x14ac:dyDescent="0.3">
      <c r="A12" s="7">
        <v>3</v>
      </c>
      <c r="B12" s="7">
        <v>1</v>
      </c>
      <c r="C12" s="8" t="s">
        <v>48</v>
      </c>
      <c r="D12" s="109" t="s">
        <v>64</v>
      </c>
      <c r="E12" s="9" t="s">
        <v>65</v>
      </c>
      <c r="F12" s="10" t="s">
        <v>66</v>
      </c>
      <c r="G12" s="10" t="s">
        <v>67</v>
      </c>
      <c r="H12" s="9" t="s">
        <v>68</v>
      </c>
      <c r="I12" s="9" t="s">
        <v>25</v>
      </c>
      <c r="J12" s="9">
        <v>1100</v>
      </c>
      <c r="K12" s="9" t="s">
        <v>54</v>
      </c>
      <c r="L12" s="17" t="s">
        <v>57</v>
      </c>
      <c r="M12" s="12">
        <v>1</v>
      </c>
      <c r="N12" s="13"/>
      <c r="O12" s="9" t="s">
        <v>58</v>
      </c>
      <c r="P12" s="14">
        <v>1</v>
      </c>
      <c r="Q12" s="15">
        <f t="shared" si="0"/>
        <v>0</v>
      </c>
    </row>
    <row r="13" spans="1:19" s="16" customFormat="1" x14ac:dyDescent="0.3">
      <c r="A13" s="7">
        <v>3</v>
      </c>
      <c r="B13" s="7">
        <v>1</v>
      </c>
      <c r="C13" s="8" t="s">
        <v>48</v>
      </c>
      <c r="D13" s="109" t="s">
        <v>64</v>
      </c>
      <c r="E13" s="9" t="s">
        <v>65</v>
      </c>
      <c r="F13" s="10" t="s">
        <v>66</v>
      </c>
      <c r="G13" s="10" t="s">
        <v>67</v>
      </c>
      <c r="H13" s="9" t="s">
        <v>68</v>
      </c>
      <c r="I13" s="9" t="s">
        <v>24</v>
      </c>
      <c r="J13" s="9">
        <v>770</v>
      </c>
      <c r="K13" s="9" t="s">
        <v>54</v>
      </c>
      <c r="L13" s="11" t="s">
        <v>55</v>
      </c>
      <c r="M13" s="12">
        <v>1</v>
      </c>
      <c r="N13" s="13"/>
      <c r="O13" s="9" t="s">
        <v>58</v>
      </c>
      <c r="P13" s="14">
        <v>2</v>
      </c>
      <c r="Q13" s="15">
        <f t="shared" si="0"/>
        <v>0</v>
      </c>
    </row>
    <row r="14" spans="1:19" s="16" customFormat="1" x14ac:dyDescent="0.3">
      <c r="A14" s="7">
        <v>3</v>
      </c>
      <c r="B14" s="7">
        <v>1</v>
      </c>
      <c r="C14" s="8" t="s">
        <v>48</v>
      </c>
      <c r="D14" s="109" t="s">
        <v>64</v>
      </c>
      <c r="E14" s="9" t="s">
        <v>65</v>
      </c>
      <c r="F14" s="10" t="s">
        <v>66</v>
      </c>
      <c r="G14" s="10" t="s">
        <v>67</v>
      </c>
      <c r="H14" s="9" t="s">
        <v>68</v>
      </c>
      <c r="I14" s="9"/>
      <c r="J14" s="126" t="s">
        <v>310</v>
      </c>
      <c r="K14" s="9" t="s">
        <v>307</v>
      </c>
      <c r="L14" s="11" t="s">
        <v>308</v>
      </c>
      <c r="M14" s="12">
        <v>1</v>
      </c>
      <c r="N14" s="13"/>
      <c r="O14" s="9" t="s">
        <v>58</v>
      </c>
      <c r="P14" s="14">
        <v>5</v>
      </c>
      <c r="Q14" s="15">
        <f t="shared" si="0"/>
        <v>0</v>
      </c>
    </row>
    <row r="15" spans="1:19" s="16" customFormat="1" x14ac:dyDescent="0.3">
      <c r="A15" s="7">
        <v>3</v>
      </c>
      <c r="B15" s="7">
        <v>1</v>
      </c>
      <c r="C15" s="8" t="s">
        <v>48</v>
      </c>
      <c r="D15" s="109" t="s">
        <v>64</v>
      </c>
      <c r="E15" s="9" t="s">
        <v>65</v>
      </c>
      <c r="F15" s="10" t="s">
        <v>66</v>
      </c>
      <c r="G15" s="10" t="s">
        <v>67</v>
      </c>
      <c r="H15" s="9" t="s">
        <v>68</v>
      </c>
      <c r="I15" s="9"/>
      <c r="J15" s="126" t="s">
        <v>245</v>
      </c>
      <c r="K15" s="9" t="s">
        <v>307</v>
      </c>
      <c r="L15" s="11" t="s">
        <v>304</v>
      </c>
      <c r="M15" s="12">
        <v>1</v>
      </c>
      <c r="N15" s="13"/>
      <c r="O15" s="9" t="s">
        <v>58</v>
      </c>
      <c r="P15" s="14">
        <v>18</v>
      </c>
      <c r="Q15" s="15">
        <f t="shared" si="0"/>
        <v>0</v>
      </c>
    </row>
    <row r="16" spans="1:19" s="16" customFormat="1" x14ac:dyDescent="0.3">
      <c r="A16" s="7">
        <v>4</v>
      </c>
      <c r="B16" s="7">
        <v>1</v>
      </c>
      <c r="C16" s="8" t="s">
        <v>48</v>
      </c>
      <c r="D16" s="9" t="s">
        <v>69</v>
      </c>
      <c r="E16" s="9" t="s">
        <v>70</v>
      </c>
      <c r="F16" s="10" t="s">
        <v>71</v>
      </c>
      <c r="G16" s="10" t="s">
        <v>72</v>
      </c>
      <c r="H16" s="9" t="s">
        <v>73</v>
      </c>
      <c r="I16" s="9" t="s">
        <v>25</v>
      </c>
      <c r="J16" s="9">
        <v>1100</v>
      </c>
      <c r="K16" s="9" t="s">
        <v>54</v>
      </c>
      <c r="L16" s="11" t="s">
        <v>55</v>
      </c>
      <c r="M16" s="12">
        <v>1</v>
      </c>
      <c r="N16" s="13"/>
      <c r="O16" s="9" t="s">
        <v>56</v>
      </c>
      <c r="P16" s="14">
        <v>52</v>
      </c>
      <c r="Q16" s="15">
        <f t="shared" si="0"/>
        <v>0</v>
      </c>
    </row>
    <row r="17" spans="1:17" s="16" customFormat="1" x14ac:dyDescent="0.3">
      <c r="A17" s="7">
        <v>4</v>
      </c>
      <c r="B17" s="7">
        <v>1</v>
      </c>
      <c r="C17" s="8" t="s">
        <v>48</v>
      </c>
      <c r="D17" s="9" t="s">
        <v>69</v>
      </c>
      <c r="E17" s="9" t="s">
        <v>70</v>
      </c>
      <c r="F17" s="10" t="s">
        <v>71</v>
      </c>
      <c r="G17" s="10" t="s">
        <v>72</v>
      </c>
      <c r="H17" s="9" t="s">
        <v>73</v>
      </c>
      <c r="I17" s="9" t="s">
        <v>25</v>
      </c>
      <c r="J17" s="9">
        <v>1100</v>
      </c>
      <c r="K17" s="9" t="s">
        <v>54</v>
      </c>
      <c r="L17" s="11" t="s">
        <v>59</v>
      </c>
      <c r="M17" s="12">
        <v>1</v>
      </c>
      <c r="N17" s="13"/>
      <c r="O17" s="9" t="s">
        <v>58</v>
      </c>
      <c r="P17" s="14">
        <v>6</v>
      </c>
      <c r="Q17" s="15">
        <f t="shared" si="0"/>
        <v>0</v>
      </c>
    </row>
    <row r="18" spans="1:17" s="16" customFormat="1" x14ac:dyDescent="0.3">
      <c r="A18" s="7">
        <v>4</v>
      </c>
      <c r="B18" s="7">
        <v>1</v>
      </c>
      <c r="C18" s="8" t="s">
        <v>48</v>
      </c>
      <c r="D18" s="9" t="s">
        <v>69</v>
      </c>
      <c r="E18" s="9" t="s">
        <v>70</v>
      </c>
      <c r="F18" s="10" t="s">
        <v>71</v>
      </c>
      <c r="G18" s="10" t="s">
        <v>72</v>
      </c>
      <c r="H18" s="9" t="s">
        <v>73</v>
      </c>
      <c r="I18" s="9" t="s">
        <v>24</v>
      </c>
      <c r="J18" s="9">
        <v>660</v>
      </c>
      <c r="K18" s="9" t="s">
        <v>54</v>
      </c>
      <c r="L18" s="17" t="s">
        <v>57</v>
      </c>
      <c r="M18" s="12">
        <v>1</v>
      </c>
      <c r="N18" s="13"/>
      <c r="O18" s="9" t="s">
        <v>58</v>
      </c>
      <c r="P18" s="14">
        <v>4</v>
      </c>
      <c r="Q18" s="15">
        <f t="shared" si="0"/>
        <v>0</v>
      </c>
    </row>
    <row r="19" spans="1:17" s="16" customFormat="1" x14ac:dyDescent="0.3">
      <c r="A19" s="7">
        <v>4</v>
      </c>
      <c r="B19" s="7">
        <v>1</v>
      </c>
      <c r="C19" s="8" t="s">
        <v>48</v>
      </c>
      <c r="D19" s="9" t="s">
        <v>69</v>
      </c>
      <c r="E19" s="9" t="s">
        <v>70</v>
      </c>
      <c r="F19" s="10" t="s">
        <v>71</v>
      </c>
      <c r="G19" s="10" t="s">
        <v>72</v>
      </c>
      <c r="H19" s="9" t="s">
        <v>73</v>
      </c>
      <c r="I19" s="9"/>
      <c r="J19" s="126" t="s">
        <v>310</v>
      </c>
      <c r="K19" s="9" t="s">
        <v>307</v>
      </c>
      <c r="L19" s="11" t="s">
        <v>308</v>
      </c>
      <c r="M19" s="12">
        <v>1</v>
      </c>
      <c r="N19" s="13"/>
      <c r="O19" s="9" t="s">
        <v>58</v>
      </c>
      <c r="P19" s="14">
        <v>11</v>
      </c>
      <c r="Q19" s="15">
        <f t="shared" si="0"/>
        <v>0</v>
      </c>
    </row>
    <row r="20" spans="1:17" s="16" customFormat="1" x14ac:dyDescent="0.3">
      <c r="A20" s="7">
        <v>5</v>
      </c>
      <c r="B20" s="7">
        <v>2</v>
      </c>
      <c r="C20" s="8" t="s">
        <v>48</v>
      </c>
      <c r="D20" s="9" t="s">
        <v>74</v>
      </c>
      <c r="E20" s="9" t="s">
        <v>75</v>
      </c>
      <c r="F20" s="10" t="s">
        <v>76</v>
      </c>
      <c r="G20" s="10" t="s">
        <v>77</v>
      </c>
      <c r="H20" s="9" t="s">
        <v>78</v>
      </c>
      <c r="I20" s="9" t="s">
        <v>25</v>
      </c>
      <c r="J20" s="9">
        <v>1100</v>
      </c>
      <c r="K20" s="9" t="s">
        <v>54</v>
      </c>
      <c r="L20" s="11" t="s">
        <v>55</v>
      </c>
      <c r="M20" s="12">
        <v>1</v>
      </c>
      <c r="N20" s="13"/>
      <c r="O20" s="9" t="s">
        <v>58</v>
      </c>
      <c r="P20" s="14">
        <v>7</v>
      </c>
      <c r="Q20" s="15">
        <f t="shared" si="0"/>
        <v>0</v>
      </c>
    </row>
    <row r="21" spans="1:17" s="16" customFormat="1" x14ac:dyDescent="0.3">
      <c r="A21" s="7">
        <v>5</v>
      </c>
      <c r="B21" s="7">
        <v>2</v>
      </c>
      <c r="C21" s="8" t="s">
        <v>48</v>
      </c>
      <c r="D21" s="9" t="s">
        <v>74</v>
      </c>
      <c r="E21" s="9" t="s">
        <v>75</v>
      </c>
      <c r="F21" s="10" t="s">
        <v>76</v>
      </c>
      <c r="G21" s="10" t="s">
        <v>77</v>
      </c>
      <c r="H21" s="9" t="s">
        <v>78</v>
      </c>
      <c r="I21" s="9" t="s">
        <v>24</v>
      </c>
      <c r="J21" s="9">
        <v>660</v>
      </c>
      <c r="K21" s="9" t="s">
        <v>54</v>
      </c>
      <c r="L21" s="17" t="s">
        <v>57</v>
      </c>
      <c r="M21" s="12">
        <v>1</v>
      </c>
      <c r="N21" s="13"/>
      <c r="O21" s="9" t="s">
        <v>58</v>
      </c>
      <c r="P21" s="14">
        <v>5</v>
      </c>
      <c r="Q21" s="15">
        <f t="shared" si="0"/>
        <v>0</v>
      </c>
    </row>
    <row r="22" spans="1:17" s="16" customFormat="1" x14ac:dyDescent="0.3">
      <c r="A22" s="7">
        <v>5</v>
      </c>
      <c r="B22" s="7">
        <v>2</v>
      </c>
      <c r="C22" s="8" t="s">
        <v>48</v>
      </c>
      <c r="D22" s="9" t="s">
        <v>74</v>
      </c>
      <c r="E22" s="9" t="s">
        <v>75</v>
      </c>
      <c r="F22" s="10" t="s">
        <v>76</v>
      </c>
      <c r="G22" s="10" t="s">
        <v>77</v>
      </c>
      <c r="H22" s="9" t="s">
        <v>78</v>
      </c>
      <c r="I22" s="9" t="s">
        <v>24</v>
      </c>
      <c r="J22" s="9">
        <v>660</v>
      </c>
      <c r="K22" s="9" t="s">
        <v>54</v>
      </c>
      <c r="L22" s="11" t="s">
        <v>59</v>
      </c>
      <c r="M22" s="12">
        <v>1</v>
      </c>
      <c r="N22" s="13"/>
      <c r="O22" s="9" t="s">
        <v>58</v>
      </c>
      <c r="P22" s="14">
        <v>5</v>
      </c>
      <c r="Q22" s="15">
        <f t="shared" si="0"/>
        <v>0</v>
      </c>
    </row>
    <row r="23" spans="1:17" s="16" customFormat="1" x14ac:dyDescent="0.3">
      <c r="A23" s="7">
        <v>5</v>
      </c>
      <c r="B23" s="7">
        <v>2</v>
      </c>
      <c r="C23" s="8" t="s">
        <v>48</v>
      </c>
      <c r="D23" s="9" t="s">
        <v>74</v>
      </c>
      <c r="E23" s="9" t="s">
        <v>75</v>
      </c>
      <c r="F23" s="10" t="s">
        <v>76</v>
      </c>
      <c r="G23" s="10" t="s">
        <v>77</v>
      </c>
      <c r="H23" s="9" t="s">
        <v>78</v>
      </c>
      <c r="I23" s="9"/>
      <c r="J23" s="126" t="s">
        <v>310</v>
      </c>
      <c r="K23" s="9" t="s">
        <v>307</v>
      </c>
      <c r="L23" s="11" t="s">
        <v>308</v>
      </c>
      <c r="M23" s="12">
        <v>1</v>
      </c>
      <c r="N23" s="13"/>
      <c r="O23" s="9" t="s">
        <v>58</v>
      </c>
      <c r="P23" s="14">
        <v>7</v>
      </c>
      <c r="Q23" s="15">
        <f t="shared" si="0"/>
        <v>0</v>
      </c>
    </row>
    <row r="24" spans="1:17" s="16" customFormat="1" x14ac:dyDescent="0.3">
      <c r="A24" s="7">
        <v>6</v>
      </c>
      <c r="B24" s="7">
        <v>2</v>
      </c>
      <c r="C24" s="8" t="s">
        <v>48</v>
      </c>
      <c r="D24" s="9" t="s">
        <v>79</v>
      </c>
      <c r="E24" s="9" t="s">
        <v>80</v>
      </c>
      <c r="F24" s="10" t="s">
        <v>81</v>
      </c>
      <c r="G24" s="10" t="s">
        <v>82</v>
      </c>
      <c r="H24" s="9" t="s">
        <v>83</v>
      </c>
      <c r="I24" s="9" t="s">
        <v>25</v>
      </c>
      <c r="J24" s="9">
        <v>1100</v>
      </c>
      <c r="K24" s="9" t="s">
        <v>54</v>
      </c>
      <c r="L24" s="11" t="s">
        <v>55</v>
      </c>
      <c r="M24" s="12">
        <v>1</v>
      </c>
      <c r="N24" s="13"/>
      <c r="O24" s="9" t="s">
        <v>58</v>
      </c>
      <c r="P24" s="14">
        <v>5</v>
      </c>
      <c r="Q24" s="15">
        <f t="shared" si="0"/>
        <v>0</v>
      </c>
    </row>
    <row r="25" spans="1:17" s="16" customFormat="1" x14ac:dyDescent="0.3">
      <c r="A25" s="7">
        <v>6</v>
      </c>
      <c r="B25" s="7">
        <v>2</v>
      </c>
      <c r="C25" s="8" t="s">
        <v>48</v>
      </c>
      <c r="D25" s="9" t="s">
        <v>79</v>
      </c>
      <c r="E25" s="9" t="s">
        <v>80</v>
      </c>
      <c r="F25" s="10" t="s">
        <v>81</v>
      </c>
      <c r="G25" s="10" t="s">
        <v>82</v>
      </c>
      <c r="H25" s="9" t="s">
        <v>83</v>
      </c>
      <c r="I25" s="9" t="s">
        <v>23</v>
      </c>
      <c r="J25" s="9">
        <v>240</v>
      </c>
      <c r="K25" s="9" t="s">
        <v>54</v>
      </c>
      <c r="L25" s="17" t="s">
        <v>57</v>
      </c>
      <c r="M25" s="12">
        <v>1</v>
      </c>
      <c r="N25" s="13"/>
      <c r="O25" s="9" t="s">
        <v>58</v>
      </c>
      <c r="P25" s="122">
        <v>1</v>
      </c>
      <c r="Q25" s="15">
        <f t="shared" si="0"/>
        <v>0</v>
      </c>
    </row>
    <row r="26" spans="1:17" s="16" customFormat="1" x14ac:dyDescent="0.3">
      <c r="A26" s="7">
        <v>6</v>
      </c>
      <c r="B26" s="7">
        <v>2</v>
      </c>
      <c r="C26" s="8" t="s">
        <v>48</v>
      </c>
      <c r="D26" s="9" t="s">
        <v>79</v>
      </c>
      <c r="E26" s="9" t="s">
        <v>80</v>
      </c>
      <c r="F26" s="10" t="s">
        <v>81</v>
      </c>
      <c r="G26" s="10" t="s">
        <v>82</v>
      </c>
      <c r="H26" s="9" t="s">
        <v>83</v>
      </c>
      <c r="I26" s="9"/>
      <c r="J26" s="126" t="s">
        <v>310</v>
      </c>
      <c r="K26" s="9" t="s">
        <v>307</v>
      </c>
      <c r="L26" s="11" t="s">
        <v>308</v>
      </c>
      <c r="M26" s="12">
        <v>1</v>
      </c>
      <c r="N26" s="13"/>
      <c r="O26" s="9" t="s">
        <v>58</v>
      </c>
      <c r="P26" s="122">
        <v>1</v>
      </c>
      <c r="Q26" s="15">
        <f t="shared" si="0"/>
        <v>0</v>
      </c>
    </row>
    <row r="27" spans="1:17" s="16" customFormat="1" x14ac:dyDescent="0.3">
      <c r="A27" s="7">
        <v>7</v>
      </c>
      <c r="B27" s="7">
        <v>2</v>
      </c>
      <c r="C27" s="8" t="s">
        <v>48</v>
      </c>
      <c r="D27" s="9" t="s">
        <v>84</v>
      </c>
      <c r="E27" s="9" t="s">
        <v>85</v>
      </c>
      <c r="F27" s="10" t="s">
        <v>86</v>
      </c>
      <c r="G27" s="10" t="s">
        <v>87</v>
      </c>
      <c r="H27" s="9" t="s">
        <v>88</v>
      </c>
      <c r="I27" s="9" t="s">
        <v>25</v>
      </c>
      <c r="J27" s="9">
        <v>1100</v>
      </c>
      <c r="K27" s="9" t="s">
        <v>54</v>
      </c>
      <c r="L27" s="11" t="s">
        <v>55</v>
      </c>
      <c r="M27" s="12">
        <v>2</v>
      </c>
      <c r="N27" s="13"/>
      <c r="O27" s="9" t="s">
        <v>58</v>
      </c>
      <c r="P27" s="122">
        <v>8</v>
      </c>
      <c r="Q27" s="15">
        <f t="shared" si="0"/>
        <v>0</v>
      </c>
    </row>
    <row r="28" spans="1:17" s="16" customFormat="1" x14ac:dyDescent="0.3">
      <c r="A28" s="7">
        <v>7</v>
      </c>
      <c r="B28" s="7">
        <v>2</v>
      </c>
      <c r="C28" s="8" t="s">
        <v>48</v>
      </c>
      <c r="D28" s="9" t="s">
        <v>84</v>
      </c>
      <c r="E28" s="9" t="s">
        <v>85</v>
      </c>
      <c r="F28" s="10" t="s">
        <v>86</v>
      </c>
      <c r="G28" s="10" t="s">
        <v>87</v>
      </c>
      <c r="H28" s="9" t="s">
        <v>88</v>
      </c>
      <c r="I28" s="9" t="s">
        <v>24</v>
      </c>
      <c r="J28" s="9">
        <v>660</v>
      </c>
      <c r="K28" s="9" t="s">
        <v>54</v>
      </c>
      <c r="L28" s="17" t="s">
        <v>57</v>
      </c>
      <c r="M28" s="12">
        <v>1</v>
      </c>
      <c r="N28" s="13"/>
      <c r="O28" s="9" t="s">
        <v>58</v>
      </c>
      <c r="P28" s="122">
        <v>7</v>
      </c>
      <c r="Q28" s="15">
        <f t="shared" si="0"/>
        <v>0</v>
      </c>
    </row>
    <row r="29" spans="1:17" s="16" customFormat="1" x14ac:dyDescent="0.3">
      <c r="A29" s="7">
        <v>7</v>
      </c>
      <c r="B29" s="7">
        <v>2</v>
      </c>
      <c r="C29" s="8" t="s">
        <v>48</v>
      </c>
      <c r="D29" s="9" t="s">
        <v>84</v>
      </c>
      <c r="E29" s="9" t="s">
        <v>85</v>
      </c>
      <c r="F29" s="10" t="s">
        <v>86</v>
      </c>
      <c r="G29" s="10" t="s">
        <v>87</v>
      </c>
      <c r="H29" s="9" t="s">
        <v>88</v>
      </c>
      <c r="I29" s="9" t="s">
        <v>24</v>
      </c>
      <c r="J29" s="9">
        <v>770</v>
      </c>
      <c r="K29" s="9" t="s">
        <v>54</v>
      </c>
      <c r="L29" s="11" t="s">
        <v>59</v>
      </c>
      <c r="M29" s="12">
        <v>1</v>
      </c>
      <c r="N29" s="13"/>
      <c r="O29" s="9" t="s">
        <v>58</v>
      </c>
      <c r="P29" s="122">
        <v>8</v>
      </c>
      <c r="Q29" s="15">
        <f t="shared" si="0"/>
        <v>0</v>
      </c>
    </row>
    <row r="30" spans="1:17" s="16" customFormat="1" x14ac:dyDescent="0.3">
      <c r="A30" s="7">
        <v>7</v>
      </c>
      <c r="B30" s="7">
        <v>2</v>
      </c>
      <c r="C30" s="8" t="s">
        <v>48</v>
      </c>
      <c r="D30" s="9" t="s">
        <v>84</v>
      </c>
      <c r="E30" s="9" t="s">
        <v>85</v>
      </c>
      <c r="F30" s="10" t="s">
        <v>86</v>
      </c>
      <c r="G30" s="10" t="s">
        <v>87</v>
      </c>
      <c r="H30" s="9" t="s">
        <v>88</v>
      </c>
      <c r="I30" s="9"/>
      <c r="J30" s="126" t="s">
        <v>310</v>
      </c>
      <c r="K30" s="9" t="s">
        <v>307</v>
      </c>
      <c r="L30" s="11" t="s">
        <v>308</v>
      </c>
      <c r="M30" s="12">
        <v>1</v>
      </c>
      <c r="N30" s="13"/>
      <c r="O30" s="9" t="s">
        <v>58</v>
      </c>
      <c r="P30" s="122">
        <v>15</v>
      </c>
      <c r="Q30" s="15">
        <f t="shared" si="0"/>
        <v>0</v>
      </c>
    </row>
    <row r="31" spans="1:17" s="16" customFormat="1" x14ac:dyDescent="0.3">
      <c r="A31" s="7">
        <v>8</v>
      </c>
      <c r="B31" s="7">
        <v>2</v>
      </c>
      <c r="C31" s="8" t="s">
        <v>48</v>
      </c>
      <c r="D31" s="9" t="s">
        <v>89</v>
      </c>
      <c r="E31" s="9" t="s">
        <v>90</v>
      </c>
      <c r="F31" s="10" t="s">
        <v>91</v>
      </c>
      <c r="G31" s="10" t="s">
        <v>92</v>
      </c>
      <c r="H31" s="9" t="s">
        <v>93</v>
      </c>
      <c r="I31" s="9" t="s">
        <v>24</v>
      </c>
      <c r="J31" s="9">
        <v>770</v>
      </c>
      <c r="K31" s="9" t="s">
        <v>54</v>
      </c>
      <c r="L31" s="11" t="s">
        <v>55</v>
      </c>
      <c r="M31" s="12">
        <v>2</v>
      </c>
      <c r="N31" s="13"/>
      <c r="O31" s="9" t="s">
        <v>94</v>
      </c>
      <c r="P31" s="122">
        <v>26</v>
      </c>
      <c r="Q31" s="15">
        <f t="shared" si="0"/>
        <v>0</v>
      </c>
    </row>
    <row r="32" spans="1:17" s="16" customFormat="1" x14ac:dyDescent="0.3">
      <c r="A32" s="7">
        <v>9</v>
      </c>
      <c r="B32" s="7">
        <v>2</v>
      </c>
      <c r="C32" s="8" t="s">
        <v>48</v>
      </c>
      <c r="D32" s="9" t="s">
        <v>95</v>
      </c>
      <c r="E32" s="9" t="s">
        <v>96</v>
      </c>
      <c r="F32" s="10" t="s">
        <v>97</v>
      </c>
      <c r="G32" s="10" t="s">
        <v>98</v>
      </c>
      <c r="H32" s="9" t="s">
        <v>99</v>
      </c>
      <c r="I32" s="9" t="s">
        <v>25</v>
      </c>
      <c r="J32" s="9">
        <v>1100</v>
      </c>
      <c r="K32" s="9" t="s">
        <v>54</v>
      </c>
      <c r="L32" s="11" t="s">
        <v>55</v>
      </c>
      <c r="M32" s="12">
        <v>1</v>
      </c>
      <c r="N32" s="13"/>
      <c r="O32" s="9" t="s">
        <v>94</v>
      </c>
      <c r="P32" s="122">
        <v>26</v>
      </c>
      <c r="Q32" s="15">
        <f t="shared" si="0"/>
        <v>0</v>
      </c>
    </row>
    <row r="33" spans="1:17" s="16" customFormat="1" x14ac:dyDescent="0.3">
      <c r="A33" s="7">
        <v>10</v>
      </c>
      <c r="B33" s="7">
        <v>2</v>
      </c>
      <c r="C33" s="8" t="s">
        <v>48</v>
      </c>
      <c r="D33" s="9" t="s">
        <v>100</v>
      </c>
      <c r="E33" s="9" t="s">
        <v>101</v>
      </c>
      <c r="F33" s="10" t="s">
        <v>102</v>
      </c>
      <c r="G33" s="10" t="s">
        <v>103</v>
      </c>
      <c r="H33" s="9" t="s">
        <v>104</v>
      </c>
      <c r="I33" s="9" t="s">
        <v>25</v>
      </c>
      <c r="J33" s="9">
        <v>1100</v>
      </c>
      <c r="K33" s="9" t="s">
        <v>54</v>
      </c>
      <c r="L33" s="11" t="s">
        <v>55</v>
      </c>
      <c r="M33" s="12">
        <v>1</v>
      </c>
      <c r="N33" s="13"/>
      <c r="O33" s="9" t="s">
        <v>94</v>
      </c>
      <c r="P33" s="122">
        <v>26</v>
      </c>
      <c r="Q33" s="15">
        <f t="shared" si="0"/>
        <v>0</v>
      </c>
    </row>
    <row r="34" spans="1:17" s="16" customFormat="1" x14ac:dyDescent="0.3">
      <c r="A34" s="7">
        <v>10</v>
      </c>
      <c r="B34" s="7">
        <v>2</v>
      </c>
      <c r="C34" s="8" t="s">
        <v>48</v>
      </c>
      <c r="D34" s="9" t="s">
        <v>100</v>
      </c>
      <c r="E34" s="9" t="s">
        <v>101</v>
      </c>
      <c r="F34" s="10" t="s">
        <v>102</v>
      </c>
      <c r="G34" s="10" t="s">
        <v>103</v>
      </c>
      <c r="H34" s="9" t="s">
        <v>104</v>
      </c>
      <c r="I34" s="9" t="s">
        <v>25</v>
      </c>
      <c r="J34" s="9">
        <v>1100</v>
      </c>
      <c r="K34" s="9" t="s">
        <v>54</v>
      </c>
      <c r="L34" s="11" t="s">
        <v>59</v>
      </c>
      <c r="M34" s="12">
        <v>1</v>
      </c>
      <c r="N34" s="13"/>
      <c r="O34" s="9" t="s">
        <v>58</v>
      </c>
      <c r="P34" s="122">
        <v>3</v>
      </c>
      <c r="Q34" s="15">
        <f t="shared" si="0"/>
        <v>0</v>
      </c>
    </row>
    <row r="35" spans="1:17" s="16" customFormat="1" x14ac:dyDescent="0.3">
      <c r="A35" s="7">
        <v>10</v>
      </c>
      <c r="B35" s="7">
        <v>2</v>
      </c>
      <c r="C35" s="8" t="s">
        <v>48</v>
      </c>
      <c r="D35" s="9" t="s">
        <v>100</v>
      </c>
      <c r="E35" s="9" t="s">
        <v>101</v>
      </c>
      <c r="F35" s="10" t="s">
        <v>102</v>
      </c>
      <c r="G35" s="10" t="s">
        <v>103</v>
      </c>
      <c r="H35" s="9" t="s">
        <v>104</v>
      </c>
      <c r="I35" s="9" t="s">
        <v>23</v>
      </c>
      <c r="J35" s="9">
        <v>240</v>
      </c>
      <c r="K35" s="9" t="s">
        <v>54</v>
      </c>
      <c r="L35" s="17" t="s">
        <v>57</v>
      </c>
      <c r="M35" s="12">
        <v>1</v>
      </c>
      <c r="N35" s="13"/>
      <c r="O35" s="9" t="s">
        <v>58</v>
      </c>
      <c r="P35" s="122">
        <v>1</v>
      </c>
      <c r="Q35" s="15">
        <f t="shared" si="0"/>
        <v>0</v>
      </c>
    </row>
    <row r="36" spans="1:17" s="16" customFormat="1" x14ac:dyDescent="0.3">
      <c r="A36" s="7">
        <v>10</v>
      </c>
      <c r="B36" s="7">
        <v>2</v>
      </c>
      <c r="C36" s="8" t="s">
        <v>48</v>
      </c>
      <c r="D36" s="9" t="s">
        <v>100</v>
      </c>
      <c r="E36" s="9" t="s">
        <v>101</v>
      </c>
      <c r="F36" s="10" t="s">
        <v>102</v>
      </c>
      <c r="G36" s="10" t="s">
        <v>103</v>
      </c>
      <c r="H36" s="9" t="s">
        <v>104</v>
      </c>
      <c r="I36" s="9" t="s">
        <v>24</v>
      </c>
      <c r="J36" s="9">
        <v>500</v>
      </c>
      <c r="K36" s="9" t="s">
        <v>54</v>
      </c>
      <c r="L36" s="11" t="s">
        <v>55</v>
      </c>
      <c r="M36" s="12">
        <v>2</v>
      </c>
      <c r="N36" s="13"/>
      <c r="O36" s="9" t="s">
        <v>94</v>
      </c>
      <c r="P36" s="122">
        <v>26</v>
      </c>
      <c r="Q36" s="15">
        <f t="shared" si="0"/>
        <v>0</v>
      </c>
    </row>
    <row r="37" spans="1:17" s="16" customFormat="1" x14ac:dyDescent="0.3">
      <c r="A37" s="7">
        <v>10</v>
      </c>
      <c r="B37" s="7">
        <v>2</v>
      </c>
      <c r="C37" s="8" t="s">
        <v>48</v>
      </c>
      <c r="D37" s="9" t="s">
        <v>100</v>
      </c>
      <c r="E37" s="9" t="s">
        <v>101</v>
      </c>
      <c r="F37" s="10" t="s">
        <v>102</v>
      </c>
      <c r="G37" s="10" t="s">
        <v>103</v>
      </c>
      <c r="H37" s="9" t="s">
        <v>104</v>
      </c>
      <c r="I37" s="9" t="s">
        <v>24</v>
      </c>
      <c r="J37" s="9">
        <v>660</v>
      </c>
      <c r="K37" s="9" t="s">
        <v>54</v>
      </c>
      <c r="L37" s="11" t="s">
        <v>55</v>
      </c>
      <c r="M37" s="12">
        <v>1</v>
      </c>
      <c r="N37" s="13"/>
      <c r="O37" s="9" t="s">
        <v>94</v>
      </c>
      <c r="P37" s="122">
        <v>26</v>
      </c>
      <c r="Q37" s="15">
        <f t="shared" si="0"/>
        <v>0</v>
      </c>
    </row>
    <row r="38" spans="1:17" s="16" customFormat="1" x14ac:dyDescent="0.3">
      <c r="A38" s="7">
        <v>10</v>
      </c>
      <c r="B38" s="7">
        <v>2</v>
      </c>
      <c r="C38" s="8" t="s">
        <v>48</v>
      </c>
      <c r="D38" s="9" t="s">
        <v>100</v>
      </c>
      <c r="E38" s="9" t="s">
        <v>101</v>
      </c>
      <c r="F38" s="10" t="s">
        <v>102</v>
      </c>
      <c r="G38" s="10" t="s">
        <v>103</v>
      </c>
      <c r="H38" s="9" t="s">
        <v>104</v>
      </c>
      <c r="I38" s="9"/>
      <c r="J38" s="126" t="s">
        <v>310</v>
      </c>
      <c r="K38" s="9" t="s">
        <v>307</v>
      </c>
      <c r="L38" s="11" t="s">
        <v>308</v>
      </c>
      <c r="M38" s="12">
        <v>1</v>
      </c>
      <c r="N38" s="13"/>
      <c r="O38" s="9" t="s">
        <v>58</v>
      </c>
      <c r="P38" s="122">
        <v>1</v>
      </c>
      <c r="Q38" s="15">
        <f t="shared" si="0"/>
        <v>0</v>
      </c>
    </row>
    <row r="39" spans="1:17" s="16" customFormat="1" x14ac:dyDescent="0.3">
      <c r="A39" s="7">
        <v>11</v>
      </c>
      <c r="B39" s="7">
        <v>3</v>
      </c>
      <c r="C39" s="8" t="s">
        <v>48</v>
      </c>
      <c r="D39" s="127" t="s">
        <v>105</v>
      </c>
      <c r="E39" s="9" t="s">
        <v>106</v>
      </c>
      <c r="F39" s="10" t="s">
        <v>107</v>
      </c>
      <c r="G39" s="10" t="s">
        <v>108</v>
      </c>
      <c r="H39" s="9" t="s">
        <v>109</v>
      </c>
      <c r="I39" s="9" t="s">
        <v>25</v>
      </c>
      <c r="J39" s="9">
        <v>1100</v>
      </c>
      <c r="K39" s="9" t="s">
        <v>54</v>
      </c>
      <c r="L39" s="11" t="s">
        <v>55</v>
      </c>
      <c r="M39" s="12">
        <v>2</v>
      </c>
      <c r="N39" s="13"/>
      <c r="O39" s="9" t="s">
        <v>56</v>
      </c>
      <c r="P39" s="122">
        <v>52</v>
      </c>
      <c r="Q39" s="15">
        <f t="shared" si="0"/>
        <v>0</v>
      </c>
    </row>
    <row r="40" spans="1:17" s="16" customFormat="1" x14ac:dyDescent="0.3">
      <c r="A40" s="7">
        <v>11</v>
      </c>
      <c r="B40" s="7">
        <v>3</v>
      </c>
      <c r="C40" s="8" t="s">
        <v>48</v>
      </c>
      <c r="D40" s="127" t="s">
        <v>105</v>
      </c>
      <c r="E40" s="9" t="s">
        <v>106</v>
      </c>
      <c r="F40" s="10" t="s">
        <v>107</v>
      </c>
      <c r="G40" s="10" t="s">
        <v>108</v>
      </c>
      <c r="H40" s="9" t="s">
        <v>109</v>
      </c>
      <c r="I40" s="9" t="s">
        <v>26</v>
      </c>
      <c r="J40" s="9">
        <v>1700</v>
      </c>
      <c r="K40" s="9" t="s">
        <v>54</v>
      </c>
      <c r="L40" s="11" t="s">
        <v>59</v>
      </c>
      <c r="M40" s="12">
        <v>1</v>
      </c>
      <c r="N40" s="13"/>
      <c r="O40" s="9" t="s">
        <v>94</v>
      </c>
      <c r="P40" s="122">
        <v>26</v>
      </c>
      <c r="Q40" s="15">
        <f t="shared" si="0"/>
        <v>0</v>
      </c>
    </row>
    <row r="41" spans="1:17" s="16" customFormat="1" x14ac:dyDescent="0.3">
      <c r="A41" s="7">
        <v>11</v>
      </c>
      <c r="B41" s="7">
        <v>3</v>
      </c>
      <c r="C41" s="8" t="s">
        <v>48</v>
      </c>
      <c r="D41" s="127" t="s">
        <v>105</v>
      </c>
      <c r="E41" s="9" t="s">
        <v>106</v>
      </c>
      <c r="F41" s="10" t="s">
        <v>107</v>
      </c>
      <c r="G41" s="10" t="s">
        <v>108</v>
      </c>
      <c r="H41" s="9" t="s">
        <v>109</v>
      </c>
      <c r="I41" s="9" t="s">
        <v>24</v>
      </c>
      <c r="J41" s="9">
        <v>660</v>
      </c>
      <c r="K41" s="9" t="s">
        <v>54</v>
      </c>
      <c r="L41" s="17" t="s">
        <v>57</v>
      </c>
      <c r="M41" s="12">
        <v>1</v>
      </c>
      <c r="N41" s="13"/>
      <c r="O41" s="9" t="s">
        <v>58</v>
      </c>
      <c r="P41" s="122">
        <v>3</v>
      </c>
      <c r="Q41" s="15">
        <f t="shared" si="0"/>
        <v>0</v>
      </c>
    </row>
    <row r="42" spans="1:17" s="16" customFormat="1" x14ac:dyDescent="0.3">
      <c r="A42" s="7">
        <v>11</v>
      </c>
      <c r="B42" s="7">
        <v>3</v>
      </c>
      <c r="C42" s="8" t="s">
        <v>48</v>
      </c>
      <c r="D42" s="127" t="s">
        <v>105</v>
      </c>
      <c r="E42" s="9" t="s">
        <v>106</v>
      </c>
      <c r="F42" s="10" t="s">
        <v>107</v>
      </c>
      <c r="G42" s="10" t="s">
        <v>108</v>
      </c>
      <c r="H42" s="9" t="s">
        <v>109</v>
      </c>
      <c r="I42" s="9" t="s">
        <v>24</v>
      </c>
      <c r="J42" s="9">
        <v>770</v>
      </c>
      <c r="K42" s="9" t="s">
        <v>54</v>
      </c>
      <c r="L42" s="11" t="s">
        <v>55</v>
      </c>
      <c r="M42" s="12">
        <v>1</v>
      </c>
      <c r="N42" s="13"/>
      <c r="O42" s="9" t="s">
        <v>56</v>
      </c>
      <c r="P42" s="122">
        <v>52</v>
      </c>
      <c r="Q42" s="15">
        <f t="shared" si="0"/>
        <v>0</v>
      </c>
    </row>
    <row r="43" spans="1:17" s="16" customFormat="1" x14ac:dyDescent="0.3">
      <c r="A43" s="7">
        <v>11</v>
      </c>
      <c r="B43" s="7">
        <v>3</v>
      </c>
      <c r="C43" s="8" t="s">
        <v>48</v>
      </c>
      <c r="D43" s="127" t="s">
        <v>105</v>
      </c>
      <c r="E43" s="9" t="s">
        <v>106</v>
      </c>
      <c r="F43" s="10" t="s">
        <v>107</v>
      </c>
      <c r="G43" s="10" t="s">
        <v>108</v>
      </c>
      <c r="H43" s="9" t="s">
        <v>109</v>
      </c>
      <c r="I43" s="9"/>
      <c r="J43" s="126" t="s">
        <v>243</v>
      </c>
      <c r="K43" s="9" t="s">
        <v>239</v>
      </c>
      <c r="L43" s="11" t="s">
        <v>55</v>
      </c>
      <c r="M43" s="12">
        <v>1</v>
      </c>
      <c r="N43" s="13"/>
      <c r="O43" s="9" t="s">
        <v>58</v>
      </c>
      <c r="P43" s="122">
        <v>1</v>
      </c>
      <c r="Q43" s="15">
        <v>100</v>
      </c>
    </row>
    <row r="44" spans="1:17" s="16" customFormat="1" x14ac:dyDescent="0.3">
      <c r="A44" s="7">
        <v>11</v>
      </c>
      <c r="B44" s="7">
        <v>3</v>
      </c>
      <c r="C44" s="8" t="s">
        <v>48</v>
      </c>
      <c r="D44" s="127" t="s">
        <v>105</v>
      </c>
      <c r="E44" s="9" t="s">
        <v>106</v>
      </c>
      <c r="F44" s="10" t="s">
        <v>107</v>
      </c>
      <c r="G44" s="10" t="s">
        <v>108</v>
      </c>
      <c r="H44" s="9" t="s">
        <v>109</v>
      </c>
      <c r="I44" s="9"/>
      <c r="J44" s="126" t="s">
        <v>244</v>
      </c>
      <c r="K44" s="9" t="s">
        <v>239</v>
      </c>
      <c r="L44" s="11" t="s">
        <v>55</v>
      </c>
      <c r="M44" s="12">
        <v>1</v>
      </c>
      <c r="N44" s="13"/>
      <c r="O44" s="9" t="s">
        <v>58</v>
      </c>
      <c r="P44" s="122">
        <v>1</v>
      </c>
      <c r="Q44" s="15">
        <v>100</v>
      </c>
    </row>
    <row r="45" spans="1:17" s="16" customFormat="1" x14ac:dyDescent="0.3">
      <c r="A45" s="7">
        <v>11</v>
      </c>
      <c r="B45" s="7">
        <v>3</v>
      </c>
      <c r="C45" s="8" t="s">
        <v>48</v>
      </c>
      <c r="D45" s="127" t="s">
        <v>105</v>
      </c>
      <c r="E45" s="9" t="s">
        <v>106</v>
      </c>
      <c r="F45" s="10" t="s">
        <v>107</v>
      </c>
      <c r="G45" s="10" t="s">
        <v>108</v>
      </c>
      <c r="H45" s="9" t="s">
        <v>109</v>
      </c>
      <c r="I45" s="9"/>
      <c r="J45" s="126" t="s">
        <v>245</v>
      </c>
      <c r="K45" s="9" t="s">
        <v>239</v>
      </c>
      <c r="L45" s="11" t="s">
        <v>55</v>
      </c>
      <c r="M45" s="12">
        <v>1</v>
      </c>
      <c r="N45" s="13"/>
      <c r="O45" s="9" t="s">
        <v>58</v>
      </c>
      <c r="P45" s="122">
        <v>1</v>
      </c>
      <c r="Q45" s="15">
        <v>100</v>
      </c>
    </row>
    <row r="46" spans="1:17" s="16" customFormat="1" x14ac:dyDescent="0.3">
      <c r="A46" s="7">
        <v>11</v>
      </c>
      <c r="B46" s="7">
        <v>3</v>
      </c>
      <c r="C46" s="8" t="s">
        <v>48</v>
      </c>
      <c r="D46" s="127" t="s">
        <v>105</v>
      </c>
      <c r="E46" s="9" t="s">
        <v>106</v>
      </c>
      <c r="F46" s="10" t="s">
        <v>107</v>
      </c>
      <c r="G46" s="10" t="s">
        <v>108</v>
      </c>
      <c r="H46" s="9" t="s">
        <v>109</v>
      </c>
      <c r="I46" s="9"/>
      <c r="J46" s="126" t="s">
        <v>310</v>
      </c>
      <c r="K46" s="9" t="s">
        <v>307</v>
      </c>
      <c r="L46" s="11" t="s">
        <v>308</v>
      </c>
      <c r="M46" s="12">
        <v>1</v>
      </c>
      <c r="N46" s="13"/>
      <c r="O46" s="9" t="s">
        <v>58</v>
      </c>
      <c r="P46" s="122">
        <v>6</v>
      </c>
      <c r="Q46" s="15">
        <f t="shared" ref="Q46:Q64" si="1">N46*P46</f>
        <v>0</v>
      </c>
    </row>
    <row r="47" spans="1:17" s="16" customFormat="1" x14ac:dyDescent="0.3">
      <c r="A47" s="7">
        <v>12</v>
      </c>
      <c r="B47" s="7">
        <v>3</v>
      </c>
      <c r="C47" s="8" t="s">
        <v>48</v>
      </c>
      <c r="D47" s="9" t="s">
        <v>110</v>
      </c>
      <c r="E47" s="9" t="s">
        <v>111</v>
      </c>
      <c r="F47" s="10" t="s">
        <v>112</v>
      </c>
      <c r="G47" s="10" t="s">
        <v>113</v>
      </c>
      <c r="H47" s="9" t="s">
        <v>114</v>
      </c>
      <c r="I47" s="9" t="s">
        <v>25</v>
      </c>
      <c r="J47" s="9">
        <v>1100</v>
      </c>
      <c r="K47" s="9" t="s">
        <v>54</v>
      </c>
      <c r="L47" s="11" t="s">
        <v>55</v>
      </c>
      <c r="M47" s="12">
        <v>2</v>
      </c>
      <c r="N47" s="13"/>
      <c r="O47" s="9" t="s">
        <v>58</v>
      </c>
      <c r="P47" s="14">
        <v>4</v>
      </c>
      <c r="Q47" s="15">
        <f t="shared" si="1"/>
        <v>0</v>
      </c>
    </row>
    <row r="48" spans="1:17" s="16" customFormat="1" x14ac:dyDescent="0.3">
      <c r="A48" s="7">
        <v>12</v>
      </c>
      <c r="B48" s="7">
        <v>3</v>
      </c>
      <c r="C48" s="8" t="s">
        <v>48</v>
      </c>
      <c r="D48" s="9" t="s">
        <v>110</v>
      </c>
      <c r="E48" s="9" t="s">
        <v>111</v>
      </c>
      <c r="F48" s="10" t="s">
        <v>112</v>
      </c>
      <c r="G48" s="10" t="s">
        <v>113</v>
      </c>
      <c r="H48" s="9" t="s">
        <v>114</v>
      </c>
      <c r="I48" s="9" t="s">
        <v>26</v>
      </c>
      <c r="J48" s="9">
        <v>1700</v>
      </c>
      <c r="K48" s="9" t="s">
        <v>54</v>
      </c>
      <c r="L48" s="11" t="s">
        <v>55</v>
      </c>
      <c r="M48" s="12">
        <v>2</v>
      </c>
      <c r="N48" s="13"/>
      <c r="O48" s="9" t="s">
        <v>58</v>
      </c>
      <c r="P48" s="14">
        <v>4</v>
      </c>
      <c r="Q48" s="15">
        <f t="shared" si="1"/>
        <v>0</v>
      </c>
    </row>
    <row r="49" spans="1:17" s="16" customFormat="1" x14ac:dyDescent="0.3">
      <c r="A49" s="7">
        <v>12</v>
      </c>
      <c r="B49" s="7">
        <v>3</v>
      </c>
      <c r="C49" s="8" t="s">
        <v>48</v>
      </c>
      <c r="D49" s="9" t="s">
        <v>110</v>
      </c>
      <c r="E49" s="9" t="s">
        <v>111</v>
      </c>
      <c r="F49" s="10" t="s">
        <v>112</v>
      </c>
      <c r="G49" s="10" t="s">
        <v>113</v>
      </c>
      <c r="H49" s="9" t="s">
        <v>114</v>
      </c>
      <c r="I49" s="9" t="s">
        <v>23</v>
      </c>
      <c r="J49" s="9">
        <v>240</v>
      </c>
      <c r="K49" s="9" t="s">
        <v>54</v>
      </c>
      <c r="L49" s="17" t="s">
        <v>57</v>
      </c>
      <c r="M49" s="12">
        <v>1</v>
      </c>
      <c r="N49" s="13"/>
      <c r="O49" s="9" t="s">
        <v>58</v>
      </c>
      <c r="P49" s="14">
        <v>1</v>
      </c>
      <c r="Q49" s="15">
        <f t="shared" si="1"/>
        <v>0</v>
      </c>
    </row>
    <row r="50" spans="1:17" s="16" customFormat="1" x14ac:dyDescent="0.3">
      <c r="A50" s="7">
        <v>12</v>
      </c>
      <c r="B50" s="7">
        <v>3</v>
      </c>
      <c r="C50" s="8" t="s">
        <v>48</v>
      </c>
      <c r="D50" s="9" t="s">
        <v>110</v>
      </c>
      <c r="E50" s="9" t="s">
        <v>111</v>
      </c>
      <c r="F50" s="10" t="s">
        <v>112</v>
      </c>
      <c r="G50" s="10" t="s">
        <v>113</v>
      </c>
      <c r="H50" s="9" t="s">
        <v>114</v>
      </c>
      <c r="I50" s="9"/>
      <c r="J50" s="126" t="s">
        <v>245</v>
      </c>
      <c r="K50" s="9" t="s">
        <v>307</v>
      </c>
      <c r="L50" s="11" t="s">
        <v>308</v>
      </c>
      <c r="M50" s="12">
        <v>1</v>
      </c>
      <c r="N50" s="13"/>
      <c r="O50" s="9" t="s">
        <v>58</v>
      </c>
      <c r="P50" s="14">
        <v>16</v>
      </c>
      <c r="Q50" s="15">
        <f t="shared" si="1"/>
        <v>0</v>
      </c>
    </row>
    <row r="51" spans="1:17" s="16" customFormat="1" x14ac:dyDescent="0.3">
      <c r="A51" s="7">
        <v>12</v>
      </c>
      <c r="B51" s="7">
        <v>3</v>
      </c>
      <c r="C51" s="8" t="s">
        <v>48</v>
      </c>
      <c r="D51" s="9" t="s">
        <v>110</v>
      </c>
      <c r="E51" s="9" t="s">
        <v>111</v>
      </c>
      <c r="F51" s="10" t="s">
        <v>112</v>
      </c>
      <c r="G51" s="10" t="s">
        <v>113</v>
      </c>
      <c r="H51" s="9" t="s">
        <v>114</v>
      </c>
      <c r="I51" s="9"/>
      <c r="J51" s="126" t="s">
        <v>245</v>
      </c>
      <c r="K51" s="9" t="s">
        <v>307</v>
      </c>
      <c r="L51" s="11" t="s">
        <v>304</v>
      </c>
      <c r="M51" s="12">
        <v>1</v>
      </c>
      <c r="N51" s="13"/>
      <c r="O51" s="9" t="s">
        <v>58</v>
      </c>
      <c r="P51" s="14">
        <v>2</v>
      </c>
      <c r="Q51" s="15">
        <f t="shared" si="1"/>
        <v>0</v>
      </c>
    </row>
    <row r="52" spans="1:17" s="16" customFormat="1" x14ac:dyDescent="0.3">
      <c r="A52" s="7">
        <v>13</v>
      </c>
      <c r="B52" s="7">
        <v>3</v>
      </c>
      <c r="C52" s="8" t="s">
        <v>48</v>
      </c>
      <c r="D52" s="9" t="s">
        <v>115</v>
      </c>
      <c r="E52" s="9" t="s">
        <v>116</v>
      </c>
      <c r="F52" s="10" t="s">
        <v>117</v>
      </c>
      <c r="G52" s="10" t="s">
        <v>118</v>
      </c>
      <c r="H52" s="9" t="s">
        <v>119</v>
      </c>
      <c r="I52" s="9" t="s">
        <v>25</v>
      </c>
      <c r="J52" s="9">
        <v>1100</v>
      </c>
      <c r="K52" s="9" t="s">
        <v>54</v>
      </c>
      <c r="L52" s="11" t="s">
        <v>55</v>
      </c>
      <c r="M52" s="12">
        <v>1</v>
      </c>
      <c r="N52" s="13"/>
      <c r="O52" s="9" t="s">
        <v>58</v>
      </c>
      <c r="P52" s="14">
        <v>6</v>
      </c>
      <c r="Q52" s="15">
        <f t="shared" si="1"/>
        <v>0</v>
      </c>
    </row>
    <row r="53" spans="1:17" s="16" customFormat="1" x14ac:dyDescent="0.3">
      <c r="A53" s="7">
        <v>13</v>
      </c>
      <c r="B53" s="7">
        <v>3</v>
      </c>
      <c r="C53" s="8" t="s">
        <v>48</v>
      </c>
      <c r="D53" s="9" t="s">
        <v>115</v>
      </c>
      <c r="E53" s="9" t="s">
        <v>116</v>
      </c>
      <c r="F53" s="10" t="s">
        <v>117</v>
      </c>
      <c r="G53" s="10" t="s">
        <v>118</v>
      </c>
      <c r="H53" s="9" t="s">
        <v>119</v>
      </c>
      <c r="I53" s="9" t="s">
        <v>26</v>
      </c>
      <c r="J53" s="9">
        <v>1700</v>
      </c>
      <c r="K53" s="9" t="s">
        <v>54</v>
      </c>
      <c r="L53" s="11" t="s">
        <v>55</v>
      </c>
      <c r="M53" s="12">
        <v>1</v>
      </c>
      <c r="N53" s="13"/>
      <c r="O53" s="9" t="s">
        <v>58</v>
      </c>
      <c r="P53" s="14">
        <v>6</v>
      </c>
      <c r="Q53" s="15">
        <f t="shared" si="1"/>
        <v>0</v>
      </c>
    </row>
    <row r="54" spans="1:17" s="16" customFormat="1" x14ac:dyDescent="0.3">
      <c r="A54" s="7">
        <v>13</v>
      </c>
      <c r="B54" s="7">
        <v>3</v>
      </c>
      <c r="C54" s="8" t="s">
        <v>48</v>
      </c>
      <c r="D54" s="9" t="s">
        <v>115</v>
      </c>
      <c r="E54" s="9" t="s">
        <v>116</v>
      </c>
      <c r="F54" s="10" t="s">
        <v>117</v>
      </c>
      <c r="G54" s="10" t="s">
        <v>118</v>
      </c>
      <c r="H54" s="9" t="s">
        <v>119</v>
      </c>
      <c r="I54" s="9" t="s">
        <v>23</v>
      </c>
      <c r="J54" s="9">
        <v>240</v>
      </c>
      <c r="K54" s="9" t="s">
        <v>54</v>
      </c>
      <c r="L54" s="17" t="s">
        <v>57</v>
      </c>
      <c r="M54" s="12">
        <v>1</v>
      </c>
      <c r="N54" s="13"/>
      <c r="O54" s="9" t="s">
        <v>58</v>
      </c>
      <c r="P54" s="14">
        <v>7</v>
      </c>
      <c r="Q54" s="15">
        <f t="shared" si="1"/>
        <v>0</v>
      </c>
    </row>
    <row r="55" spans="1:17" s="16" customFormat="1" x14ac:dyDescent="0.3">
      <c r="A55" s="7">
        <v>13</v>
      </c>
      <c r="B55" s="7">
        <v>3</v>
      </c>
      <c r="C55" s="8" t="s">
        <v>48</v>
      </c>
      <c r="D55" s="9" t="s">
        <v>115</v>
      </c>
      <c r="E55" s="9" t="s">
        <v>116</v>
      </c>
      <c r="F55" s="10" t="s">
        <v>117</v>
      </c>
      <c r="G55" s="10" t="s">
        <v>118</v>
      </c>
      <c r="H55" s="9" t="s">
        <v>119</v>
      </c>
      <c r="I55" s="9"/>
      <c r="J55" s="126" t="s">
        <v>310</v>
      </c>
      <c r="K55" s="9" t="s">
        <v>307</v>
      </c>
      <c r="L55" s="11" t="s">
        <v>308</v>
      </c>
      <c r="M55" s="12">
        <v>1</v>
      </c>
      <c r="N55" s="13"/>
      <c r="O55" s="9" t="s">
        <v>58</v>
      </c>
      <c r="P55" s="14">
        <v>4</v>
      </c>
      <c r="Q55" s="15">
        <f t="shared" si="1"/>
        <v>0</v>
      </c>
    </row>
    <row r="56" spans="1:17" s="16" customFormat="1" x14ac:dyDescent="0.3">
      <c r="A56" s="7">
        <v>14</v>
      </c>
      <c r="B56" s="7">
        <v>3</v>
      </c>
      <c r="C56" s="8" t="s">
        <v>48</v>
      </c>
      <c r="D56" s="9" t="s">
        <v>120</v>
      </c>
      <c r="E56" s="9" t="s">
        <v>121</v>
      </c>
      <c r="F56" s="10" t="s">
        <v>117</v>
      </c>
      <c r="G56" s="10" t="s">
        <v>122</v>
      </c>
      <c r="H56" s="9" t="s">
        <v>123</v>
      </c>
      <c r="I56" s="9" t="s">
        <v>25</v>
      </c>
      <c r="J56" s="9">
        <v>1100</v>
      </c>
      <c r="K56" s="9" t="s">
        <v>54</v>
      </c>
      <c r="L56" s="11" t="s">
        <v>55</v>
      </c>
      <c r="M56" s="12">
        <v>4</v>
      </c>
      <c r="N56" s="13"/>
      <c r="O56" s="9" t="s">
        <v>58</v>
      </c>
      <c r="P56" s="14">
        <v>11</v>
      </c>
      <c r="Q56" s="15">
        <f t="shared" si="1"/>
        <v>0</v>
      </c>
    </row>
    <row r="57" spans="1:17" s="16" customFormat="1" x14ac:dyDescent="0.3">
      <c r="A57" s="7">
        <v>14</v>
      </c>
      <c r="B57" s="7">
        <v>3</v>
      </c>
      <c r="C57" s="8" t="s">
        <v>48</v>
      </c>
      <c r="D57" s="9" t="s">
        <v>120</v>
      </c>
      <c r="E57" s="9" t="s">
        <v>121</v>
      </c>
      <c r="F57" s="10" t="s">
        <v>117</v>
      </c>
      <c r="G57" s="10" t="s">
        <v>122</v>
      </c>
      <c r="H57" s="9" t="s">
        <v>123</v>
      </c>
      <c r="I57" s="9" t="s">
        <v>25</v>
      </c>
      <c r="J57" s="9">
        <v>1100</v>
      </c>
      <c r="K57" s="9" t="s">
        <v>54</v>
      </c>
      <c r="L57" s="11" t="s">
        <v>59</v>
      </c>
      <c r="M57" s="12">
        <v>1</v>
      </c>
      <c r="N57" s="13"/>
      <c r="O57" s="9" t="s">
        <v>58</v>
      </c>
      <c r="P57" s="14">
        <v>8</v>
      </c>
      <c r="Q57" s="15">
        <f t="shared" si="1"/>
        <v>0</v>
      </c>
    </row>
    <row r="58" spans="1:17" s="16" customFormat="1" x14ac:dyDescent="0.3">
      <c r="A58" s="7">
        <v>14</v>
      </c>
      <c r="B58" s="7">
        <v>3</v>
      </c>
      <c r="C58" s="8" t="s">
        <v>48</v>
      </c>
      <c r="D58" s="9" t="s">
        <v>120</v>
      </c>
      <c r="E58" s="9" t="s">
        <v>121</v>
      </c>
      <c r="F58" s="10" t="s">
        <v>117</v>
      </c>
      <c r="G58" s="10" t="s">
        <v>122</v>
      </c>
      <c r="H58" s="9" t="s">
        <v>123</v>
      </c>
      <c r="I58" s="9" t="s">
        <v>24</v>
      </c>
      <c r="J58" s="9">
        <v>660</v>
      </c>
      <c r="K58" s="9" t="s">
        <v>54</v>
      </c>
      <c r="L58" s="17" t="s">
        <v>57</v>
      </c>
      <c r="M58" s="12">
        <v>1</v>
      </c>
      <c r="N58" s="13"/>
      <c r="O58" s="9" t="s">
        <v>58</v>
      </c>
      <c r="P58" s="14">
        <v>7</v>
      </c>
      <c r="Q58" s="15">
        <f t="shared" si="1"/>
        <v>0</v>
      </c>
    </row>
    <row r="59" spans="1:17" s="16" customFormat="1" x14ac:dyDescent="0.3">
      <c r="A59" s="7">
        <v>14</v>
      </c>
      <c r="B59" s="7">
        <v>3</v>
      </c>
      <c r="C59" s="8" t="s">
        <v>48</v>
      </c>
      <c r="D59" s="9" t="s">
        <v>120</v>
      </c>
      <c r="E59" s="9" t="s">
        <v>121</v>
      </c>
      <c r="F59" s="10" t="s">
        <v>117</v>
      </c>
      <c r="G59" s="10" t="s">
        <v>122</v>
      </c>
      <c r="H59" s="9" t="s">
        <v>123</v>
      </c>
      <c r="I59" s="9"/>
      <c r="J59" s="126" t="s">
        <v>310</v>
      </c>
      <c r="K59" s="9" t="s">
        <v>307</v>
      </c>
      <c r="L59" s="11" t="s">
        <v>308</v>
      </c>
      <c r="M59" s="12">
        <v>1</v>
      </c>
      <c r="N59" s="13"/>
      <c r="O59" s="9" t="s">
        <v>58</v>
      </c>
      <c r="P59" s="14">
        <v>9</v>
      </c>
      <c r="Q59" s="15">
        <f t="shared" si="1"/>
        <v>0</v>
      </c>
    </row>
    <row r="60" spans="1:17" s="16" customFormat="1" ht="15.6" customHeight="1" x14ac:dyDescent="0.3">
      <c r="A60" s="7">
        <v>15</v>
      </c>
      <c r="B60" s="7">
        <v>4</v>
      </c>
      <c r="C60" s="8" t="s">
        <v>48</v>
      </c>
      <c r="D60" s="127" t="s">
        <v>124</v>
      </c>
      <c r="E60" s="9" t="s">
        <v>125</v>
      </c>
      <c r="F60" s="10" t="s">
        <v>126</v>
      </c>
      <c r="G60" s="10" t="s">
        <v>127</v>
      </c>
      <c r="H60" s="9" t="s">
        <v>128</v>
      </c>
      <c r="I60" s="9" t="s">
        <v>25</v>
      </c>
      <c r="J60" s="9">
        <v>1100</v>
      </c>
      <c r="K60" s="9" t="s">
        <v>54</v>
      </c>
      <c r="L60" s="11" t="s">
        <v>55</v>
      </c>
      <c r="M60" s="12">
        <v>4</v>
      </c>
      <c r="N60" s="13"/>
      <c r="O60" s="9" t="s">
        <v>56</v>
      </c>
      <c r="P60" s="14">
        <v>52</v>
      </c>
      <c r="Q60" s="15">
        <f t="shared" si="1"/>
        <v>0</v>
      </c>
    </row>
    <row r="61" spans="1:17" s="16" customFormat="1" x14ac:dyDescent="0.3">
      <c r="A61" s="7">
        <v>15</v>
      </c>
      <c r="B61" s="7">
        <v>4</v>
      </c>
      <c r="C61" s="8" t="s">
        <v>48</v>
      </c>
      <c r="D61" s="127" t="s">
        <v>124</v>
      </c>
      <c r="E61" s="9" t="s">
        <v>125</v>
      </c>
      <c r="F61" s="10" t="s">
        <v>126</v>
      </c>
      <c r="G61" s="10" t="s">
        <v>127</v>
      </c>
      <c r="H61" s="9" t="s">
        <v>128</v>
      </c>
      <c r="I61" s="9" t="s">
        <v>26</v>
      </c>
      <c r="J61" s="9">
        <v>1700</v>
      </c>
      <c r="K61" s="9" t="s">
        <v>54</v>
      </c>
      <c r="L61" s="11" t="s">
        <v>59</v>
      </c>
      <c r="M61" s="12">
        <v>1</v>
      </c>
      <c r="N61" s="13"/>
      <c r="O61" s="9" t="s">
        <v>58</v>
      </c>
      <c r="P61" s="14">
        <v>11</v>
      </c>
      <c r="Q61" s="15">
        <f t="shared" si="1"/>
        <v>0</v>
      </c>
    </row>
    <row r="62" spans="1:17" s="16" customFormat="1" x14ac:dyDescent="0.3">
      <c r="A62" s="7">
        <v>15</v>
      </c>
      <c r="B62" s="7">
        <v>4</v>
      </c>
      <c r="C62" s="8" t="s">
        <v>48</v>
      </c>
      <c r="D62" s="127" t="s">
        <v>124</v>
      </c>
      <c r="E62" s="9" t="s">
        <v>125</v>
      </c>
      <c r="F62" s="10" t="s">
        <v>126</v>
      </c>
      <c r="G62" s="10" t="s">
        <v>127</v>
      </c>
      <c r="H62" s="9" t="s">
        <v>128</v>
      </c>
      <c r="I62" s="9" t="s">
        <v>24</v>
      </c>
      <c r="J62" s="9">
        <v>660</v>
      </c>
      <c r="K62" s="9" t="s">
        <v>54</v>
      </c>
      <c r="L62" s="11" t="s">
        <v>59</v>
      </c>
      <c r="M62" s="12">
        <v>2</v>
      </c>
      <c r="N62" s="13"/>
      <c r="O62" s="9" t="s">
        <v>58</v>
      </c>
      <c r="P62" s="14">
        <v>10</v>
      </c>
      <c r="Q62" s="15">
        <f t="shared" si="1"/>
        <v>0</v>
      </c>
    </row>
    <row r="63" spans="1:17" s="16" customFormat="1" x14ac:dyDescent="0.3">
      <c r="A63" s="7">
        <v>15</v>
      </c>
      <c r="B63" s="7">
        <v>4</v>
      </c>
      <c r="C63" s="8" t="s">
        <v>48</v>
      </c>
      <c r="D63" s="127" t="s">
        <v>124</v>
      </c>
      <c r="E63" s="9" t="s">
        <v>125</v>
      </c>
      <c r="F63" s="10" t="s">
        <v>126</v>
      </c>
      <c r="G63" s="10" t="s">
        <v>127</v>
      </c>
      <c r="H63" s="9" t="s">
        <v>128</v>
      </c>
      <c r="I63" s="9" t="s">
        <v>24</v>
      </c>
      <c r="J63" s="9">
        <v>660</v>
      </c>
      <c r="K63" s="9" t="s">
        <v>54</v>
      </c>
      <c r="L63" s="11" t="s">
        <v>55</v>
      </c>
      <c r="M63" s="12">
        <v>1</v>
      </c>
      <c r="N63" s="13"/>
      <c r="O63" s="9" t="s">
        <v>58</v>
      </c>
      <c r="P63" s="14">
        <v>52</v>
      </c>
      <c r="Q63" s="15">
        <f t="shared" si="1"/>
        <v>0</v>
      </c>
    </row>
    <row r="64" spans="1:17" s="16" customFormat="1" x14ac:dyDescent="0.3">
      <c r="A64" s="7">
        <v>15</v>
      </c>
      <c r="B64" s="7">
        <v>4</v>
      </c>
      <c r="C64" s="8" t="s">
        <v>48</v>
      </c>
      <c r="D64" s="127" t="s">
        <v>124</v>
      </c>
      <c r="E64" s="9" t="s">
        <v>125</v>
      </c>
      <c r="F64" s="10" t="s">
        <v>126</v>
      </c>
      <c r="G64" s="10" t="s">
        <v>127</v>
      </c>
      <c r="H64" s="9" t="s">
        <v>128</v>
      </c>
      <c r="I64" s="9" t="s">
        <v>24</v>
      </c>
      <c r="J64" s="9">
        <v>660</v>
      </c>
      <c r="K64" s="9" t="s">
        <v>54</v>
      </c>
      <c r="L64" s="17" t="s">
        <v>57</v>
      </c>
      <c r="M64" s="12">
        <v>1</v>
      </c>
      <c r="N64" s="13"/>
      <c r="O64" s="9" t="s">
        <v>58</v>
      </c>
      <c r="P64" s="14">
        <v>3</v>
      </c>
      <c r="Q64" s="15">
        <f t="shared" si="1"/>
        <v>0</v>
      </c>
    </row>
    <row r="65" spans="1:17" s="16" customFormat="1" x14ac:dyDescent="0.3">
      <c r="A65" s="7">
        <v>15</v>
      </c>
      <c r="B65" s="7">
        <v>4</v>
      </c>
      <c r="C65" s="8" t="s">
        <v>48</v>
      </c>
      <c r="D65" s="127" t="s">
        <v>124</v>
      </c>
      <c r="E65" s="9" t="s">
        <v>125</v>
      </c>
      <c r="F65" s="10" t="s">
        <v>126</v>
      </c>
      <c r="G65" s="10" t="s">
        <v>127</v>
      </c>
      <c r="H65" s="9" t="s">
        <v>128</v>
      </c>
      <c r="I65" s="9"/>
      <c r="J65" s="126" t="s">
        <v>238</v>
      </c>
      <c r="K65" s="9" t="s">
        <v>239</v>
      </c>
      <c r="L65" s="11" t="s">
        <v>55</v>
      </c>
      <c r="M65" s="12">
        <v>1</v>
      </c>
      <c r="N65" s="13"/>
      <c r="O65" s="9" t="s">
        <v>58</v>
      </c>
      <c r="P65" s="122">
        <v>1</v>
      </c>
      <c r="Q65" s="15">
        <v>100</v>
      </c>
    </row>
    <row r="66" spans="1:17" s="16" customFormat="1" x14ac:dyDescent="0.3">
      <c r="A66" s="7">
        <v>15</v>
      </c>
      <c r="B66" s="7">
        <v>4</v>
      </c>
      <c r="C66" s="8" t="s">
        <v>48</v>
      </c>
      <c r="D66" s="127" t="s">
        <v>124</v>
      </c>
      <c r="E66" s="9" t="s">
        <v>125</v>
      </c>
      <c r="F66" s="10" t="s">
        <v>126</v>
      </c>
      <c r="G66" s="10" t="s">
        <v>127</v>
      </c>
      <c r="H66" s="9" t="s">
        <v>128</v>
      </c>
      <c r="I66" s="9"/>
      <c r="J66" s="126" t="s">
        <v>243</v>
      </c>
      <c r="K66" s="9" t="s">
        <v>239</v>
      </c>
      <c r="L66" s="11" t="s">
        <v>308</v>
      </c>
      <c r="M66" s="12">
        <v>1</v>
      </c>
      <c r="N66" s="13"/>
      <c r="O66" s="9" t="s">
        <v>58</v>
      </c>
      <c r="P66" s="122">
        <v>3</v>
      </c>
      <c r="Q66" s="15">
        <f t="shared" ref="Q66:Q97" si="2">N66*P66</f>
        <v>0</v>
      </c>
    </row>
    <row r="67" spans="1:17" s="16" customFormat="1" x14ac:dyDescent="0.3">
      <c r="A67" s="7">
        <v>15</v>
      </c>
      <c r="B67" s="7">
        <v>4</v>
      </c>
      <c r="C67" s="8" t="s">
        <v>48</v>
      </c>
      <c r="D67" s="127" t="s">
        <v>124</v>
      </c>
      <c r="E67" s="9" t="s">
        <v>125</v>
      </c>
      <c r="F67" s="10" t="s">
        <v>126</v>
      </c>
      <c r="G67" s="10" t="s">
        <v>127</v>
      </c>
      <c r="H67" s="9" t="s">
        <v>128</v>
      </c>
      <c r="I67" s="9"/>
      <c r="J67" s="126" t="s">
        <v>310</v>
      </c>
      <c r="K67" s="9" t="s">
        <v>307</v>
      </c>
      <c r="L67" s="11" t="s">
        <v>308</v>
      </c>
      <c r="M67" s="12">
        <v>1</v>
      </c>
      <c r="N67" s="13"/>
      <c r="O67" s="9" t="s">
        <v>58</v>
      </c>
      <c r="P67" s="122">
        <v>2</v>
      </c>
      <c r="Q67" s="15">
        <f t="shared" si="2"/>
        <v>0</v>
      </c>
    </row>
    <row r="68" spans="1:17" s="16" customFormat="1" x14ac:dyDescent="0.3">
      <c r="A68" s="7">
        <v>16</v>
      </c>
      <c r="B68" s="7">
        <v>4</v>
      </c>
      <c r="C68" s="8" t="s">
        <v>48</v>
      </c>
      <c r="D68" s="9" t="s">
        <v>129</v>
      </c>
      <c r="E68" s="9" t="s">
        <v>130</v>
      </c>
      <c r="F68" s="10" t="s">
        <v>126</v>
      </c>
      <c r="G68" s="10" t="s">
        <v>131</v>
      </c>
      <c r="H68" s="9" t="s">
        <v>132</v>
      </c>
      <c r="I68" s="9" t="s">
        <v>25</v>
      </c>
      <c r="J68" s="9">
        <v>1100</v>
      </c>
      <c r="K68" s="9" t="s">
        <v>54</v>
      </c>
      <c r="L68" s="11" t="s">
        <v>55</v>
      </c>
      <c r="M68" s="12">
        <v>1</v>
      </c>
      <c r="N68" s="13"/>
      <c r="O68" s="9" t="s">
        <v>58</v>
      </c>
      <c r="P68" s="122">
        <v>52</v>
      </c>
      <c r="Q68" s="15">
        <f t="shared" si="2"/>
        <v>0</v>
      </c>
    </row>
    <row r="69" spans="1:17" s="16" customFormat="1" x14ac:dyDescent="0.3">
      <c r="A69" s="7">
        <v>16</v>
      </c>
      <c r="B69" s="7">
        <v>4</v>
      </c>
      <c r="C69" s="8" t="s">
        <v>48</v>
      </c>
      <c r="D69" s="9" t="s">
        <v>129</v>
      </c>
      <c r="E69" s="9" t="s">
        <v>130</v>
      </c>
      <c r="F69" s="10" t="s">
        <v>126</v>
      </c>
      <c r="G69" s="10" t="s">
        <v>131</v>
      </c>
      <c r="H69" s="9" t="s">
        <v>132</v>
      </c>
      <c r="I69" s="9" t="s">
        <v>24</v>
      </c>
      <c r="J69" s="9">
        <v>660</v>
      </c>
      <c r="K69" s="9" t="s">
        <v>54</v>
      </c>
      <c r="L69" s="11" t="s">
        <v>55</v>
      </c>
      <c r="M69" s="12">
        <v>1</v>
      </c>
      <c r="N69" s="13"/>
      <c r="O69" s="9" t="s">
        <v>58</v>
      </c>
      <c r="P69" s="122">
        <v>1</v>
      </c>
      <c r="Q69" s="15">
        <f t="shared" si="2"/>
        <v>0</v>
      </c>
    </row>
    <row r="70" spans="1:17" s="16" customFormat="1" x14ac:dyDescent="0.3">
      <c r="A70" s="7">
        <v>16</v>
      </c>
      <c r="B70" s="7">
        <v>4</v>
      </c>
      <c r="C70" s="8" t="s">
        <v>48</v>
      </c>
      <c r="D70" s="9" t="s">
        <v>129</v>
      </c>
      <c r="E70" s="9" t="s">
        <v>130</v>
      </c>
      <c r="F70" s="10" t="s">
        <v>126</v>
      </c>
      <c r="G70" s="10" t="s">
        <v>131</v>
      </c>
      <c r="H70" s="9" t="s">
        <v>132</v>
      </c>
      <c r="I70" s="9" t="s">
        <v>24</v>
      </c>
      <c r="J70" s="9">
        <v>660</v>
      </c>
      <c r="K70" s="9" t="s">
        <v>54</v>
      </c>
      <c r="L70" s="17" t="s">
        <v>57</v>
      </c>
      <c r="M70" s="12">
        <v>1</v>
      </c>
      <c r="N70" s="13"/>
      <c r="O70" s="9" t="s">
        <v>58</v>
      </c>
      <c r="P70" s="122">
        <v>7</v>
      </c>
      <c r="Q70" s="15">
        <f t="shared" si="2"/>
        <v>0</v>
      </c>
    </row>
    <row r="71" spans="1:17" s="16" customFormat="1" x14ac:dyDescent="0.3">
      <c r="A71" s="7">
        <v>16</v>
      </c>
      <c r="B71" s="7">
        <v>4</v>
      </c>
      <c r="C71" s="8" t="s">
        <v>48</v>
      </c>
      <c r="D71" s="9" t="s">
        <v>129</v>
      </c>
      <c r="E71" s="9" t="s">
        <v>130</v>
      </c>
      <c r="F71" s="10" t="s">
        <v>126</v>
      </c>
      <c r="G71" s="10" t="s">
        <v>131</v>
      </c>
      <c r="H71" s="9" t="s">
        <v>132</v>
      </c>
      <c r="I71" s="9" t="s">
        <v>24</v>
      </c>
      <c r="J71" s="9">
        <v>660</v>
      </c>
      <c r="K71" s="9" t="s">
        <v>54</v>
      </c>
      <c r="L71" s="11" t="s">
        <v>59</v>
      </c>
      <c r="M71" s="12">
        <v>1</v>
      </c>
      <c r="N71" s="13"/>
      <c r="O71" s="9" t="s">
        <v>58</v>
      </c>
      <c r="P71" s="14">
        <v>13</v>
      </c>
      <c r="Q71" s="15">
        <f t="shared" si="2"/>
        <v>0</v>
      </c>
    </row>
    <row r="72" spans="1:17" s="16" customFormat="1" x14ac:dyDescent="0.3">
      <c r="A72" s="7">
        <v>16</v>
      </c>
      <c r="B72" s="7">
        <v>4</v>
      </c>
      <c r="C72" s="8" t="s">
        <v>48</v>
      </c>
      <c r="D72" s="9" t="s">
        <v>129</v>
      </c>
      <c r="E72" s="9" t="s">
        <v>130</v>
      </c>
      <c r="F72" s="10" t="s">
        <v>126</v>
      </c>
      <c r="G72" s="10" t="s">
        <v>131</v>
      </c>
      <c r="H72" s="9" t="s">
        <v>132</v>
      </c>
      <c r="I72" s="9"/>
      <c r="J72" s="126" t="s">
        <v>244</v>
      </c>
      <c r="K72" s="9" t="s">
        <v>307</v>
      </c>
      <c r="L72" s="11" t="s">
        <v>308</v>
      </c>
      <c r="M72" s="12">
        <v>1</v>
      </c>
      <c r="N72" s="13"/>
      <c r="O72" s="9" t="s">
        <v>58</v>
      </c>
      <c r="P72" s="122">
        <v>12</v>
      </c>
      <c r="Q72" s="15">
        <f t="shared" si="2"/>
        <v>0</v>
      </c>
    </row>
    <row r="73" spans="1:17" s="16" customFormat="1" x14ac:dyDescent="0.3">
      <c r="A73" s="7">
        <v>17</v>
      </c>
      <c r="B73" s="7">
        <v>4</v>
      </c>
      <c r="C73" s="8" t="s">
        <v>48</v>
      </c>
      <c r="D73" s="9" t="s">
        <v>133</v>
      </c>
      <c r="E73" s="9" t="s">
        <v>134</v>
      </c>
      <c r="F73" s="10" t="s">
        <v>135</v>
      </c>
      <c r="G73" s="10" t="s">
        <v>136</v>
      </c>
      <c r="H73" s="9" t="s">
        <v>137</v>
      </c>
      <c r="I73" s="9" t="s">
        <v>25</v>
      </c>
      <c r="J73" s="9">
        <v>1100</v>
      </c>
      <c r="K73" s="9" t="s">
        <v>54</v>
      </c>
      <c r="L73" s="11" t="s">
        <v>55</v>
      </c>
      <c r="M73" s="12">
        <v>4</v>
      </c>
      <c r="N73" s="13"/>
      <c r="O73" s="9" t="s">
        <v>56</v>
      </c>
      <c r="P73" s="14">
        <v>52</v>
      </c>
      <c r="Q73" s="15">
        <f t="shared" si="2"/>
        <v>0</v>
      </c>
    </row>
    <row r="74" spans="1:17" s="16" customFormat="1" x14ac:dyDescent="0.3">
      <c r="A74" s="7">
        <v>17</v>
      </c>
      <c r="B74" s="7">
        <v>4</v>
      </c>
      <c r="C74" s="8" t="s">
        <v>48</v>
      </c>
      <c r="D74" s="9" t="s">
        <v>133</v>
      </c>
      <c r="E74" s="9" t="s">
        <v>134</v>
      </c>
      <c r="F74" s="10" t="s">
        <v>135</v>
      </c>
      <c r="G74" s="10" t="s">
        <v>136</v>
      </c>
      <c r="H74" s="9" t="s">
        <v>137</v>
      </c>
      <c r="I74" s="9" t="s">
        <v>25</v>
      </c>
      <c r="J74" s="9">
        <v>1100</v>
      </c>
      <c r="K74" s="9" t="s">
        <v>54</v>
      </c>
      <c r="L74" s="11" t="s">
        <v>55</v>
      </c>
      <c r="M74" s="12">
        <v>2</v>
      </c>
      <c r="N74" s="13"/>
      <c r="O74" s="9" t="s">
        <v>58</v>
      </c>
      <c r="P74" s="122">
        <v>52</v>
      </c>
      <c r="Q74" s="15">
        <f t="shared" si="2"/>
        <v>0</v>
      </c>
    </row>
    <row r="75" spans="1:17" s="16" customFormat="1" x14ac:dyDescent="0.3">
      <c r="A75" s="7">
        <v>17</v>
      </c>
      <c r="B75" s="7">
        <v>4</v>
      </c>
      <c r="C75" s="8" t="s">
        <v>48</v>
      </c>
      <c r="D75" s="9" t="s">
        <v>133</v>
      </c>
      <c r="E75" s="9" t="s">
        <v>134</v>
      </c>
      <c r="F75" s="10" t="s">
        <v>135</v>
      </c>
      <c r="G75" s="10" t="s">
        <v>136</v>
      </c>
      <c r="H75" s="9" t="s">
        <v>137</v>
      </c>
      <c r="I75" s="9" t="s">
        <v>23</v>
      </c>
      <c r="J75" s="9">
        <v>240</v>
      </c>
      <c r="K75" s="9" t="s">
        <v>54</v>
      </c>
      <c r="L75" s="17" t="s">
        <v>57</v>
      </c>
      <c r="M75" s="12">
        <v>1</v>
      </c>
      <c r="N75" s="13"/>
      <c r="O75" s="9" t="s">
        <v>58</v>
      </c>
      <c r="P75" s="122">
        <v>13</v>
      </c>
      <c r="Q75" s="15">
        <f t="shared" si="2"/>
        <v>0</v>
      </c>
    </row>
    <row r="76" spans="1:17" s="16" customFormat="1" x14ac:dyDescent="0.3">
      <c r="A76" s="7">
        <v>17</v>
      </c>
      <c r="B76" s="7">
        <v>4</v>
      </c>
      <c r="C76" s="8" t="s">
        <v>48</v>
      </c>
      <c r="D76" s="9" t="s">
        <v>133</v>
      </c>
      <c r="E76" s="9" t="s">
        <v>134</v>
      </c>
      <c r="F76" s="10" t="s">
        <v>135</v>
      </c>
      <c r="G76" s="10" t="s">
        <v>136</v>
      </c>
      <c r="H76" s="9" t="s">
        <v>137</v>
      </c>
      <c r="I76" s="9"/>
      <c r="J76" s="126" t="s">
        <v>310</v>
      </c>
      <c r="K76" s="9" t="s">
        <v>307</v>
      </c>
      <c r="L76" s="11" t="s">
        <v>308</v>
      </c>
      <c r="M76" s="12">
        <v>1</v>
      </c>
      <c r="N76" s="13"/>
      <c r="O76" s="9" t="s">
        <v>58</v>
      </c>
      <c r="P76" s="122">
        <v>3</v>
      </c>
      <c r="Q76" s="15">
        <f t="shared" si="2"/>
        <v>0</v>
      </c>
    </row>
    <row r="77" spans="1:17" s="16" customFormat="1" x14ac:dyDescent="0.3">
      <c r="A77" s="7">
        <v>18</v>
      </c>
      <c r="B77" s="7">
        <v>4</v>
      </c>
      <c r="C77" s="8" t="s">
        <v>48</v>
      </c>
      <c r="D77" s="9" t="s">
        <v>138</v>
      </c>
      <c r="E77" s="9" t="s">
        <v>139</v>
      </c>
      <c r="F77" s="10" t="s">
        <v>140</v>
      </c>
      <c r="G77" s="10" t="s">
        <v>141</v>
      </c>
      <c r="H77" s="9" t="s">
        <v>142</v>
      </c>
      <c r="I77" s="9" t="s">
        <v>25</v>
      </c>
      <c r="J77" s="9">
        <v>1100</v>
      </c>
      <c r="K77" s="9" t="s">
        <v>54</v>
      </c>
      <c r="L77" s="11" t="s">
        <v>55</v>
      </c>
      <c r="M77" s="12">
        <v>2</v>
      </c>
      <c r="N77" s="13"/>
      <c r="O77" s="9" t="s">
        <v>56</v>
      </c>
      <c r="P77" s="122">
        <v>102</v>
      </c>
      <c r="Q77" s="15">
        <f t="shared" si="2"/>
        <v>0</v>
      </c>
    </row>
    <row r="78" spans="1:17" s="16" customFormat="1" x14ac:dyDescent="0.3">
      <c r="A78" s="7">
        <v>18</v>
      </c>
      <c r="B78" s="7">
        <v>4</v>
      </c>
      <c r="C78" s="8" t="s">
        <v>48</v>
      </c>
      <c r="D78" s="9" t="s">
        <v>138</v>
      </c>
      <c r="E78" s="9" t="s">
        <v>139</v>
      </c>
      <c r="F78" s="10" t="s">
        <v>140</v>
      </c>
      <c r="G78" s="10" t="s">
        <v>141</v>
      </c>
      <c r="H78" s="9" t="s">
        <v>142</v>
      </c>
      <c r="I78" s="9" t="s">
        <v>24</v>
      </c>
      <c r="J78" s="9">
        <v>660</v>
      </c>
      <c r="K78" s="9" t="s">
        <v>54</v>
      </c>
      <c r="L78" s="17" t="s">
        <v>57</v>
      </c>
      <c r="M78" s="12">
        <v>1</v>
      </c>
      <c r="N78" s="13"/>
      <c r="O78" s="9" t="s">
        <v>58</v>
      </c>
      <c r="P78" s="122">
        <v>1</v>
      </c>
      <c r="Q78" s="15">
        <f t="shared" si="2"/>
        <v>0</v>
      </c>
    </row>
    <row r="79" spans="1:17" s="16" customFormat="1" x14ac:dyDescent="0.3">
      <c r="A79" s="7">
        <v>18</v>
      </c>
      <c r="B79" s="7">
        <v>4</v>
      </c>
      <c r="C79" s="8" t="s">
        <v>48</v>
      </c>
      <c r="D79" s="9" t="s">
        <v>138</v>
      </c>
      <c r="E79" s="9" t="s">
        <v>139</v>
      </c>
      <c r="F79" s="10" t="s">
        <v>140</v>
      </c>
      <c r="G79" s="10" t="s">
        <v>141</v>
      </c>
      <c r="H79" s="9" t="s">
        <v>142</v>
      </c>
      <c r="I79" s="9"/>
      <c r="J79" s="126" t="s">
        <v>310</v>
      </c>
      <c r="K79" s="9" t="s">
        <v>307</v>
      </c>
      <c r="L79" s="11" t="s">
        <v>308</v>
      </c>
      <c r="M79" s="12">
        <v>1</v>
      </c>
      <c r="N79" s="13"/>
      <c r="O79" s="9" t="s">
        <v>58</v>
      </c>
      <c r="P79" s="122">
        <v>4</v>
      </c>
      <c r="Q79" s="15">
        <f t="shared" si="2"/>
        <v>0</v>
      </c>
    </row>
    <row r="80" spans="1:17" s="16" customFormat="1" x14ac:dyDescent="0.3">
      <c r="A80" s="7">
        <v>19</v>
      </c>
      <c r="B80" s="7">
        <v>4</v>
      </c>
      <c r="C80" s="8" t="s">
        <v>48</v>
      </c>
      <c r="D80" s="9" t="s">
        <v>143</v>
      </c>
      <c r="E80" s="9" t="s">
        <v>144</v>
      </c>
      <c r="F80" s="10" t="s">
        <v>145</v>
      </c>
      <c r="G80" s="10" t="s">
        <v>146</v>
      </c>
      <c r="H80" s="9" t="s">
        <v>147</v>
      </c>
      <c r="I80" s="9" t="s">
        <v>25</v>
      </c>
      <c r="J80" s="9">
        <v>1100</v>
      </c>
      <c r="K80" s="9" t="s">
        <v>54</v>
      </c>
      <c r="L80" s="11" t="s">
        <v>55</v>
      </c>
      <c r="M80" s="12">
        <v>3</v>
      </c>
      <c r="N80" s="13"/>
      <c r="O80" s="9" t="s">
        <v>56</v>
      </c>
      <c r="P80" s="14">
        <v>52</v>
      </c>
      <c r="Q80" s="15">
        <f t="shared" si="2"/>
        <v>0</v>
      </c>
    </row>
    <row r="81" spans="1:21" s="16" customFormat="1" x14ac:dyDescent="0.3">
      <c r="A81" s="7">
        <v>19</v>
      </c>
      <c r="B81" s="7">
        <v>4</v>
      </c>
      <c r="C81" s="8" t="s">
        <v>48</v>
      </c>
      <c r="D81" s="9" t="s">
        <v>143</v>
      </c>
      <c r="E81" s="9" t="s">
        <v>144</v>
      </c>
      <c r="F81" s="10" t="s">
        <v>145</v>
      </c>
      <c r="G81" s="10" t="s">
        <v>146</v>
      </c>
      <c r="H81" s="9" t="s">
        <v>147</v>
      </c>
      <c r="I81" s="9" t="s">
        <v>23</v>
      </c>
      <c r="J81" s="9">
        <v>240</v>
      </c>
      <c r="K81" s="9" t="s">
        <v>54</v>
      </c>
      <c r="L81" s="17" t="s">
        <v>57</v>
      </c>
      <c r="M81" s="12">
        <v>1</v>
      </c>
      <c r="N81" s="13"/>
      <c r="O81" s="9" t="s">
        <v>58</v>
      </c>
      <c r="P81" s="14">
        <v>1</v>
      </c>
      <c r="Q81" s="15">
        <f t="shared" si="2"/>
        <v>0</v>
      </c>
    </row>
    <row r="82" spans="1:21" s="16" customFormat="1" x14ac:dyDescent="0.3">
      <c r="A82" s="7"/>
      <c r="B82" s="7"/>
      <c r="C82" s="8" t="s">
        <v>148</v>
      </c>
      <c r="D82" s="9" t="s">
        <v>138</v>
      </c>
      <c r="E82" s="9" t="s">
        <v>149</v>
      </c>
      <c r="F82" s="10" t="s">
        <v>140</v>
      </c>
      <c r="G82" s="10" t="s">
        <v>150</v>
      </c>
      <c r="H82" s="9" t="s">
        <v>151</v>
      </c>
      <c r="I82" s="9" t="s">
        <v>24</v>
      </c>
      <c r="J82" s="9">
        <v>660</v>
      </c>
      <c r="K82" s="9" t="s">
        <v>54</v>
      </c>
      <c r="L82" s="11" t="s">
        <v>55</v>
      </c>
      <c r="M82" s="12">
        <v>1</v>
      </c>
      <c r="N82" s="13"/>
      <c r="O82" s="9" t="s">
        <v>58</v>
      </c>
      <c r="P82" s="14">
        <v>4</v>
      </c>
      <c r="Q82" s="15">
        <f t="shared" si="2"/>
        <v>0</v>
      </c>
      <c r="T82" s="18"/>
      <c r="U82" s="18"/>
    </row>
    <row r="83" spans="1:21" s="16" customFormat="1" x14ac:dyDescent="0.3">
      <c r="A83" s="7"/>
      <c r="B83" s="7"/>
      <c r="C83" s="8" t="s">
        <v>148</v>
      </c>
      <c r="D83" s="9" t="s">
        <v>152</v>
      </c>
      <c r="E83" s="9" t="s">
        <v>153</v>
      </c>
      <c r="F83" s="10" t="s">
        <v>154</v>
      </c>
      <c r="G83" s="10" t="s">
        <v>155</v>
      </c>
      <c r="H83" s="9" t="s">
        <v>156</v>
      </c>
      <c r="I83" s="9" t="s">
        <v>25</v>
      </c>
      <c r="J83" s="9">
        <v>1100</v>
      </c>
      <c r="K83" s="9" t="s">
        <v>54</v>
      </c>
      <c r="L83" s="11" t="s">
        <v>55</v>
      </c>
      <c r="M83" s="12">
        <v>1</v>
      </c>
      <c r="N83" s="13"/>
      <c r="O83" s="9" t="s">
        <v>157</v>
      </c>
      <c r="P83" s="122">
        <v>13</v>
      </c>
      <c r="Q83" s="15">
        <f t="shared" si="2"/>
        <v>0</v>
      </c>
    </row>
    <row r="84" spans="1:21" s="16" customFormat="1" x14ac:dyDescent="0.3">
      <c r="A84" s="7"/>
      <c r="B84" s="7"/>
      <c r="C84" s="8" t="s">
        <v>148</v>
      </c>
      <c r="D84" s="9" t="s">
        <v>152</v>
      </c>
      <c r="E84" s="9" t="s">
        <v>153</v>
      </c>
      <c r="F84" s="10" t="s">
        <v>154</v>
      </c>
      <c r="G84" s="10" t="s">
        <v>155</v>
      </c>
      <c r="H84" s="9" t="s">
        <v>156</v>
      </c>
      <c r="I84" s="9" t="s">
        <v>23</v>
      </c>
      <c r="J84" s="9">
        <v>240</v>
      </c>
      <c r="K84" s="9" t="s">
        <v>54</v>
      </c>
      <c r="L84" s="17" t="s">
        <v>57</v>
      </c>
      <c r="M84" s="12">
        <v>1</v>
      </c>
      <c r="N84" s="13"/>
      <c r="O84" s="9" t="s">
        <v>58</v>
      </c>
      <c r="P84" s="122">
        <v>1</v>
      </c>
      <c r="Q84" s="15">
        <f t="shared" si="2"/>
        <v>0</v>
      </c>
    </row>
    <row r="85" spans="1:21" s="16" customFormat="1" ht="27.6" x14ac:dyDescent="0.3">
      <c r="A85" s="7"/>
      <c r="B85" s="7"/>
      <c r="C85" s="8" t="s">
        <v>158</v>
      </c>
      <c r="D85" s="9" t="s">
        <v>159</v>
      </c>
      <c r="E85" s="9" t="s">
        <v>160</v>
      </c>
      <c r="F85" s="10" t="s">
        <v>161</v>
      </c>
      <c r="G85" s="10" t="s">
        <v>162</v>
      </c>
      <c r="H85" s="9" t="s">
        <v>163</v>
      </c>
      <c r="I85" s="9" t="s">
        <v>24</v>
      </c>
      <c r="J85" s="9">
        <v>500</v>
      </c>
      <c r="K85" s="9" t="s">
        <v>54</v>
      </c>
      <c r="L85" s="11" t="s">
        <v>55</v>
      </c>
      <c r="M85" s="12">
        <v>1</v>
      </c>
      <c r="N85" s="13"/>
      <c r="O85" s="9" t="s">
        <v>58</v>
      </c>
      <c r="P85" s="122">
        <v>1</v>
      </c>
      <c r="Q85" s="15">
        <f t="shared" si="2"/>
        <v>0</v>
      </c>
    </row>
    <row r="86" spans="1:21" s="16" customFormat="1" x14ac:dyDescent="0.3">
      <c r="A86" s="7"/>
      <c r="B86" s="7"/>
      <c r="C86" s="8" t="s">
        <v>158</v>
      </c>
      <c r="D86" s="9" t="s">
        <v>164</v>
      </c>
      <c r="E86" s="9" t="s">
        <v>165</v>
      </c>
      <c r="F86" s="10" t="s">
        <v>166</v>
      </c>
      <c r="G86" s="10" t="s">
        <v>167</v>
      </c>
      <c r="H86" s="9" t="s">
        <v>168</v>
      </c>
      <c r="I86" s="9" t="s">
        <v>23</v>
      </c>
      <c r="J86" s="9">
        <v>240</v>
      </c>
      <c r="K86" s="9" t="s">
        <v>54</v>
      </c>
      <c r="L86" s="17" t="s">
        <v>57</v>
      </c>
      <c r="M86" s="12">
        <v>1</v>
      </c>
      <c r="N86" s="13"/>
      <c r="O86" s="9" t="s">
        <v>58</v>
      </c>
      <c r="P86" s="14">
        <v>1</v>
      </c>
      <c r="Q86" s="15">
        <f t="shared" si="2"/>
        <v>0</v>
      </c>
    </row>
    <row r="87" spans="1:21" s="16" customFormat="1" x14ac:dyDescent="0.3">
      <c r="A87" s="7"/>
      <c r="B87" s="7"/>
      <c r="C87" s="8" t="s">
        <v>158</v>
      </c>
      <c r="D87" s="9" t="s">
        <v>164</v>
      </c>
      <c r="E87" s="9" t="s">
        <v>165</v>
      </c>
      <c r="F87" s="10" t="s">
        <v>166</v>
      </c>
      <c r="G87" s="10" t="s">
        <v>167</v>
      </c>
      <c r="H87" s="9" t="s">
        <v>168</v>
      </c>
      <c r="I87" s="9" t="s">
        <v>24</v>
      </c>
      <c r="J87" s="9">
        <v>660</v>
      </c>
      <c r="K87" s="9" t="s">
        <v>54</v>
      </c>
      <c r="L87" s="11" t="s">
        <v>55</v>
      </c>
      <c r="M87" s="12">
        <v>1</v>
      </c>
      <c r="N87" s="13"/>
      <c r="O87" s="9" t="s">
        <v>58</v>
      </c>
      <c r="P87" s="14">
        <v>2</v>
      </c>
      <c r="Q87" s="15">
        <f t="shared" si="2"/>
        <v>0</v>
      </c>
    </row>
    <row r="88" spans="1:21" s="16" customFormat="1" x14ac:dyDescent="0.3">
      <c r="A88" s="7"/>
      <c r="B88" s="7"/>
      <c r="C88" s="8" t="s">
        <v>158</v>
      </c>
      <c r="D88" s="9" t="s">
        <v>169</v>
      </c>
      <c r="E88" s="9" t="s">
        <v>170</v>
      </c>
      <c r="F88" s="10" t="s">
        <v>171</v>
      </c>
      <c r="G88" s="10" t="s">
        <v>172</v>
      </c>
      <c r="H88" s="9" t="s">
        <v>173</v>
      </c>
      <c r="I88" s="9" t="s">
        <v>23</v>
      </c>
      <c r="J88" s="9">
        <v>240</v>
      </c>
      <c r="K88" s="9" t="s">
        <v>54</v>
      </c>
      <c r="L88" s="17" t="s">
        <v>57</v>
      </c>
      <c r="M88" s="12">
        <v>1</v>
      </c>
      <c r="N88" s="13"/>
      <c r="O88" s="9" t="s">
        <v>58</v>
      </c>
      <c r="P88" s="14">
        <v>3</v>
      </c>
      <c r="Q88" s="15">
        <f t="shared" si="2"/>
        <v>0</v>
      </c>
    </row>
    <row r="89" spans="1:21" s="16" customFormat="1" x14ac:dyDescent="0.3">
      <c r="A89" s="7"/>
      <c r="B89" s="7"/>
      <c r="C89" s="8" t="s">
        <v>158</v>
      </c>
      <c r="D89" s="9" t="s">
        <v>169</v>
      </c>
      <c r="E89" s="9" t="s">
        <v>170</v>
      </c>
      <c r="F89" s="10" t="s">
        <v>171</v>
      </c>
      <c r="G89" s="10" t="s">
        <v>172</v>
      </c>
      <c r="H89" s="9" t="s">
        <v>173</v>
      </c>
      <c r="I89" s="9" t="s">
        <v>23</v>
      </c>
      <c r="J89" s="9">
        <v>240</v>
      </c>
      <c r="K89" s="9" t="s">
        <v>54</v>
      </c>
      <c r="L89" s="11" t="s">
        <v>59</v>
      </c>
      <c r="M89" s="12">
        <v>1</v>
      </c>
      <c r="N89" s="13"/>
      <c r="O89" s="9" t="s">
        <v>58</v>
      </c>
      <c r="P89" s="14">
        <v>4</v>
      </c>
      <c r="Q89" s="15">
        <f t="shared" si="2"/>
        <v>0</v>
      </c>
    </row>
    <row r="90" spans="1:21" s="16" customFormat="1" x14ac:dyDescent="0.3">
      <c r="A90" s="7"/>
      <c r="B90" s="7"/>
      <c r="C90" s="8" t="s">
        <v>158</v>
      </c>
      <c r="D90" s="9" t="s">
        <v>169</v>
      </c>
      <c r="E90" s="9" t="s">
        <v>170</v>
      </c>
      <c r="F90" s="10" t="s">
        <v>171</v>
      </c>
      <c r="G90" s="10" t="s">
        <v>172</v>
      </c>
      <c r="H90" s="9" t="s">
        <v>173</v>
      </c>
      <c r="I90" s="9" t="s">
        <v>24</v>
      </c>
      <c r="J90" s="9">
        <v>660</v>
      </c>
      <c r="K90" s="9" t="s">
        <v>54</v>
      </c>
      <c r="L90" s="11" t="s">
        <v>55</v>
      </c>
      <c r="M90" s="12">
        <v>1</v>
      </c>
      <c r="N90" s="13"/>
      <c r="O90" s="9" t="s">
        <v>94</v>
      </c>
      <c r="P90" s="14">
        <v>26</v>
      </c>
      <c r="Q90" s="15">
        <f t="shared" si="2"/>
        <v>0</v>
      </c>
    </row>
    <row r="91" spans="1:21" s="16" customFormat="1" x14ac:dyDescent="0.3">
      <c r="A91" s="7"/>
      <c r="B91" s="7"/>
      <c r="C91" s="8" t="s">
        <v>158</v>
      </c>
      <c r="D91" s="9" t="s">
        <v>174</v>
      </c>
      <c r="E91" s="9" t="s">
        <v>175</v>
      </c>
      <c r="F91" s="10" t="s">
        <v>176</v>
      </c>
      <c r="G91" s="10" t="s">
        <v>177</v>
      </c>
      <c r="H91" s="9" t="s">
        <v>178</v>
      </c>
      <c r="I91" s="9" t="s">
        <v>24</v>
      </c>
      <c r="J91" s="9">
        <v>500</v>
      </c>
      <c r="K91" s="9" t="s">
        <v>54</v>
      </c>
      <c r="L91" s="11" t="s">
        <v>55</v>
      </c>
      <c r="M91" s="12">
        <v>1</v>
      </c>
      <c r="N91" s="13"/>
      <c r="O91" s="9" t="s">
        <v>58</v>
      </c>
      <c r="P91" s="14">
        <v>5</v>
      </c>
      <c r="Q91" s="15">
        <f t="shared" si="2"/>
        <v>0</v>
      </c>
    </row>
    <row r="92" spans="1:21" s="16" customFormat="1" x14ac:dyDescent="0.3">
      <c r="A92" s="7"/>
      <c r="B92" s="7"/>
      <c r="C92" s="8" t="s">
        <v>158</v>
      </c>
      <c r="D92" s="9" t="s">
        <v>179</v>
      </c>
      <c r="E92" s="9" t="s">
        <v>180</v>
      </c>
      <c r="F92" s="10" t="s">
        <v>176</v>
      </c>
      <c r="G92" s="10" t="s">
        <v>181</v>
      </c>
      <c r="H92" s="9" t="s">
        <v>182</v>
      </c>
      <c r="I92" s="9" t="s">
        <v>24</v>
      </c>
      <c r="J92" s="9">
        <v>500</v>
      </c>
      <c r="K92" s="9" t="s">
        <v>54</v>
      </c>
      <c r="L92" s="11" t="s">
        <v>55</v>
      </c>
      <c r="M92" s="12">
        <v>1</v>
      </c>
      <c r="N92" s="13"/>
      <c r="O92" s="9" t="s">
        <v>58</v>
      </c>
      <c r="P92" s="14">
        <v>1</v>
      </c>
      <c r="Q92" s="15">
        <f t="shared" si="2"/>
        <v>0</v>
      </c>
    </row>
    <row r="93" spans="1:21" s="16" customFormat="1" x14ac:dyDescent="0.3">
      <c r="A93" s="7"/>
      <c r="B93" s="7"/>
      <c r="C93" s="8" t="s">
        <v>158</v>
      </c>
      <c r="D93" s="9" t="s">
        <v>183</v>
      </c>
      <c r="E93" s="9" t="s">
        <v>184</v>
      </c>
      <c r="F93" s="10" t="s">
        <v>185</v>
      </c>
      <c r="G93" s="10" t="s">
        <v>186</v>
      </c>
      <c r="H93" s="9" t="s">
        <v>187</v>
      </c>
      <c r="I93" s="9" t="s">
        <v>23</v>
      </c>
      <c r="J93" s="9">
        <v>240</v>
      </c>
      <c r="K93" s="9" t="s">
        <v>54</v>
      </c>
      <c r="L93" s="11" t="s">
        <v>188</v>
      </c>
      <c r="M93" s="12">
        <v>2</v>
      </c>
      <c r="N93" s="13"/>
      <c r="O93" s="9" t="s">
        <v>58</v>
      </c>
      <c r="P93" s="14">
        <v>4</v>
      </c>
      <c r="Q93" s="15">
        <f t="shared" si="2"/>
        <v>0</v>
      </c>
    </row>
    <row r="94" spans="1:21" s="16" customFormat="1" x14ac:dyDescent="0.3">
      <c r="A94" s="7"/>
      <c r="B94" s="7"/>
      <c r="C94" s="8" t="s">
        <v>158</v>
      </c>
      <c r="D94" s="9" t="s">
        <v>183</v>
      </c>
      <c r="E94" s="9" t="s">
        <v>184</v>
      </c>
      <c r="F94" s="10" t="s">
        <v>185</v>
      </c>
      <c r="G94" s="10" t="s">
        <v>186</v>
      </c>
      <c r="H94" s="9" t="s">
        <v>187</v>
      </c>
      <c r="I94" s="9" t="s">
        <v>24</v>
      </c>
      <c r="J94" s="9">
        <v>500</v>
      </c>
      <c r="K94" s="9" t="s">
        <v>54</v>
      </c>
      <c r="L94" s="11" t="s">
        <v>55</v>
      </c>
      <c r="M94" s="12">
        <v>1</v>
      </c>
      <c r="N94" s="13"/>
      <c r="O94" s="9" t="s">
        <v>58</v>
      </c>
      <c r="P94" s="14">
        <v>9</v>
      </c>
      <c r="Q94" s="15">
        <f t="shared" si="2"/>
        <v>0</v>
      </c>
    </row>
    <row r="95" spans="1:21" s="16" customFormat="1" x14ac:dyDescent="0.3">
      <c r="A95" s="7"/>
      <c r="B95" s="7"/>
      <c r="C95" s="8" t="s">
        <v>189</v>
      </c>
      <c r="D95" s="9" t="s">
        <v>190</v>
      </c>
      <c r="E95" s="9" t="s">
        <v>191</v>
      </c>
      <c r="F95" s="10" t="s">
        <v>117</v>
      </c>
      <c r="G95" s="10" t="s">
        <v>192</v>
      </c>
      <c r="H95" s="9" t="s">
        <v>193</v>
      </c>
      <c r="I95" s="9" t="s">
        <v>25</v>
      </c>
      <c r="J95" s="9">
        <v>1100</v>
      </c>
      <c r="K95" s="9" t="s">
        <v>54</v>
      </c>
      <c r="L95" s="11" t="s">
        <v>59</v>
      </c>
      <c r="M95" s="12">
        <v>3</v>
      </c>
      <c r="N95" s="13"/>
      <c r="O95" s="9" t="s">
        <v>56</v>
      </c>
      <c r="P95" s="14">
        <v>52</v>
      </c>
      <c r="Q95" s="15">
        <f t="shared" si="2"/>
        <v>0</v>
      </c>
    </row>
    <row r="96" spans="1:21" s="16" customFormat="1" x14ac:dyDescent="0.3">
      <c r="A96" s="7"/>
      <c r="B96" s="7"/>
      <c r="C96" s="8" t="s">
        <v>189</v>
      </c>
      <c r="D96" s="9" t="s">
        <v>190</v>
      </c>
      <c r="E96" s="9" t="s">
        <v>191</v>
      </c>
      <c r="F96" s="10" t="s">
        <v>117</v>
      </c>
      <c r="G96" s="10" t="s">
        <v>192</v>
      </c>
      <c r="H96" s="9" t="s">
        <v>193</v>
      </c>
      <c r="I96" s="9" t="s">
        <v>25</v>
      </c>
      <c r="J96" s="9">
        <v>1100</v>
      </c>
      <c r="K96" s="9" t="s">
        <v>54</v>
      </c>
      <c r="L96" s="11" t="s">
        <v>55</v>
      </c>
      <c r="M96" s="12">
        <v>2</v>
      </c>
      <c r="N96" s="155"/>
      <c r="O96" s="9" t="s">
        <v>194</v>
      </c>
      <c r="P96" s="14">
        <v>104</v>
      </c>
      <c r="Q96" s="15">
        <f t="shared" si="2"/>
        <v>0</v>
      </c>
    </row>
    <row r="97" spans="1:17" s="16" customFormat="1" x14ac:dyDescent="0.3">
      <c r="A97" s="7"/>
      <c r="B97" s="7"/>
      <c r="C97" s="8" t="s">
        <v>189</v>
      </c>
      <c r="D97" s="9" t="s">
        <v>190</v>
      </c>
      <c r="E97" s="9" t="s">
        <v>191</v>
      </c>
      <c r="F97" s="10" t="s">
        <v>117</v>
      </c>
      <c r="G97" s="10" t="s">
        <v>192</v>
      </c>
      <c r="H97" s="9" t="s">
        <v>193</v>
      </c>
      <c r="I97" s="9" t="s">
        <v>25</v>
      </c>
      <c r="J97" s="9">
        <v>1100</v>
      </c>
      <c r="K97" s="9" t="s">
        <v>54</v>
      </c>
      <c r="L97" s="11" t="s">
        <v>57</v>
      </c>
      <c r="M97" s="12">
        <v>1</v>
      </c>
      <c r="N97" s="155"/>
      <c r="O97" s="9" t="s">
        <v>56</v>
      </c>
      <c r="P97" s="14">
        <v>52</v>
      </c>
      <c r="Q97" s="15">
        <f t="shared" si="2"/>
        <v>0</v>
      </c>
    </row>
    <row r="98" spans="1:17" s="16" customFormat="1" x14ac:dyDescent="0.3">
      <c r="A98" s="7"/>
      <c r="B98" s="7"/>
      <c r="C98" s="8" t="s">
        <v>189</v>
      </c>
      <c r="D98" s="9" t="s">
        <v>190</v>
      </c>
      <c r="E98" s="9" t="s">
        <v>191</v>
      </c>
      <c r="F98" s="10" t="s">
        <v>117</v>
      </c>
      <c r="G98" s="10" t="s">
        <v>192</v>
      </c>
      <c r="H98" s="9" t="s">
        <v>193</v>
      </c>
      <c r="I98" s="9" t="s">
        <v>23</v>
      </c>
      <c r="J98" s="9">
        <v>140</v>
      </c>
      <c r="K98" s="9" t="s">
        <v>195</v>
      </c>
      <c r="L98" s="11" t="s">
        <v>196</v>
      </c>
      <c r="M98" s="12">
        <v>3</v>
      </c>
      <c r="N98" s="155"/>
      <c r="O98" s="9" t="s">
        <v>56</v>
      </c>
      <c r="P98" s="14">
        <v>52</v>
      </c>
      <c r="Q98" s="15">
        <f t="shared" ref="Q98:Q116" si="3">N98*P98</f>
        <v>0</v>
      </c>
    </row>
    <row r="99" spans="1:17" s="16" customFormat="1" x14ac:dyDescent="0.3">
      <c r="A99" s="7"/>
      <c r="B99" s="7"/>
      <c r="C99" s="8" t="s">
        <v>189</v>
      </c>
      <c r="D99" s="9" t="s">
        <v>190</v>
      </c>
      <c r="E99" s="9" t="s">
        <v>191</v>
      </c>
      <c r="F99" s="10" t="s">
        <v>117</v>
      </c>
      <c r="G99" s="10" t="s">
        <v>192</v>
      </c>
      <c r="H99" s="9" t="s">
        <v>193</v>
      </c>
      <c r="I99" s="9" t="s">
        <v>23</v>
      </c>
      <c r="J99" s="9">
        <v>240</v>
      </c>
      <c r="K99" s="9" t="s">
        <v>54</v>
      </c>
      <c r="L99" s="11" t="s">
        <v>59</v>
      </c>
      <c r="M99" s="12">
        <v>3</v>
      </c>
      <c r="N99" s="155"/>
      <c r="O99" s="9" t="s">
        <v>56</v>
      </c>
      <c r="P99" s="14">
        <v>52</v>
      </c>
      <c r="Q99" s="15">
        <f t="shared" si="3"/>
        <v>0</v>
      </c>
    </row>
    <row r="100" spans="1:17" s="16" customFormat="1" x14ac:dyDescent="0.3">
      <c r="A100" s="7"/>
      <c r="B100" s="7"/>
      <c r="C100" s="8" t="s">
        <v>189</v>
      </c>
      <c r="D100" s="9" t="s">
        <v>190</v>
      </c>
      <c r="E100" s="9" t="s">
        <v>191</v>
      </c>
      <c r="F100" s="10" t="s">
        <v>117</v>
      </c>
      <c r="G100" s="10" t="s">
        <v>192</v>
      </c>
      <c r="H100" s="9" t="s">
        <v>193</v>
      </c>
      <c r="I100" s="9" t="s">
        <v>23</v>
      </c>
      <c r="J100" s="9">
        <v>240</v>
      </c>
      <c r="K100" s="9" t="s">
        <v>54</v>
      </c>
      <c r="L100" s="11" t="s">
        <v>197</v>
      </c>
      <c r="M100" s="12">
        <v>2</v>
      </c>
      <c r="N100" s="155"/>
      <c r="O100" s="9" t="s">
        <v>56</v>
      </c>
      <c r="P100" s="14">
        <v>52</v>
      </c>
      <c r="Q100" s="15">
        <f t="shared" si="3"/>
        <v>0</v>
      </c>
    </row>
    <row r="101" spans="1:17" s="16" customFormat="1" x14ac:dyDescent="0.3">
      <c r="A101" s="7"/>
      <c r="B101" s="7"/>
      <c r="C101" s="8" t="s">
        <v>189</v>
      </c>
      <c r="D101" s="9" t="s">
        <v>190</v>
      </c>
      <c r="E101" s="9" t="s">
        <v>191</v>
      </c>
      <c r="F101" s="10" t="s">
        <v>117</v>
      </c>
      <c r="G101" s="10" t="s">
        <v>192</v>
      </c>
      <c r="H101" s="9" t="s">
        <v>193</v>
      </c>
      <c r="I101" s="9" t="s">
        <v>23</v>
      </c>
      <c r="J101" s="9">
        <v>240</v>
      </c>
      <c r="K101" s="9" t="s">
        <v>54</v>
      </c>
      <c r="L101" s="11" t="s">
        <v>188</v>
      </c>
      <c r="M101" s="12">
        <v>1</v>
      </c>
      <c r="N101" s="155"/>
      <c r="O101" s="9" t="s">
        <v>56</v>
      </c>
      <c r="P101" s="14">
        <v>52</v>
      </c>
      <c r="Q101" s="15">
        <f t="shared" si="3"/>
        <v>0</v>
      </c>
    </row>
    <row r="102" spans="1:17" s="16" customFormat="1" x14ac:dyDescent="0.3">
      <c r="A102" s="7"/>
      <c r="B102" s="7"/>
      <c r="C102" s="8" t="s">
        <v>189</v>
      </c>
      <c r="D102" s="9" t="s">
        <v>190</v>
      </c>
      <c r="E102" s="9" t="s">
        <v>191</v>
      </c>
      <c r="F102" s="10" t="s">
        <v>117</v>
      </c>
      <c r="G102" s="10" t="s">
        <v>192</v>
      </c>
      <c r="H102" s="9" t="s">
        <v>193</v>
      </c>
      <c r="I102" s="9" t="s">
        <v>24</v>
      </c>
      <c r="J102" s="9">
        <v>660</v>
      </c>
      <c r="K102" s="9" t="s">
        <v>54</v>
      </c>
      <c r="L102" s="11" t="s">
        <v>55</v>
      </c>
      <c r="M102" s="12">
        <v>4</v>
      </c>
      <c r="N102" s="155"/>
      <c r="O102" s="9" t="s">
        <v>194</v>
      </c>
      <c r="P102" s="14">
        <v>104</v>
      </c>
      <c r="Q102" s="15">
        <f t="shared" si="3"/>
        <v>0</v>
      </c>
    </row>
    <row r="103" spans="1:17" s="16" customFormat="1" x14ac:dyDescent="0.3">
      <c r="A103" s="7"/>
      <c r="B103" s="7"/>
      <c r="C103" s="8" t="s">
        <v>189</v>
      </c>
      <c r="D103" s="9" t="s">
        <v>190</v>
      </c>
      <c r="E103" s="9" t="s">
        <v>191</v>
      </c>
      <c r="F103" s="10" t="s">
        <v>117</v>
      </c>
      <c r="G103" s="10" t="s">
        <v>192</v>
      </c>
      <c r="H103" s="9" t="s">
        <v>193</v>
      </c>
      <c r="I103" s="9" t="s">
        <v>24</v>
      </c>
      <c r="J103" s="9">
        <v>660</v>
      </c>
      <c r="K103" s="9" t="s">
        <v>54</v>
      </c>
      <c r="L103" s="11" t="s">
        <v>59</v>
      </c>
      <c r="M103" s="12">
        <v>4</v>
      </c>
      <c r="N103" s="155"/>
      <c r="O103" s="9" t="s">
        <v>56</v>
      </c>
      <c r="P103" s="14">
        <v>52</v>
      </c>
      <c r="Q103" s="15">
        <f t="shared" si="3"/>
        <v>0</v>
      </c>
    </row>
    <row r="104" spans="1:17" s="16" customFormat="1" x14ac:dyDescent="0.3">
      <c r="A104" s="7"/>
      <c r="B104" s="7"/>
      <c r="C104" s="8" t="s">
        <v>189</v>
      </c>
      <c r="D104" s="9" t="s">
        <v>190</v>
      </c>
      <c r="E104" s="9" t="s">
        <v>191</v>
      </c>
      <c r="F104" s="10" t="s">
        <v>117</v>
      </c>
      <c r="G104" s="10" t="s">
        <v>192</v>
      </c>
      <c r="H104" s="9" t="s">
        <v>193</v>
      </c>
      <c r="I104" s="9" t="s">
        <v>24</v>
      </c>
      <c r="J104" s="9">
        <v>660</v>
      </c>
      <c r="K104" s="9" t="s">
        <v>54</v>
      </c>
      <c r="L104" s="11" t="s">
        <v>57</v>
      </c>
      <c r="M104" s="12">
        <v>1</v>
      </c>
      <c r="N104" s="155"/>
      <c r="O104" s="9" t="s">
        <v>94</v>
      </c>
      <c r="P104" s="14">
        <v>26</v>
      </c>
      <c r="Q104" s="15">
        <f t="shared" si="3"/>
        <v>0</v>
      </c>
    </row>
    <row r="105" spans="1:17" s="16" customFormat="1" x14ac:dyDescent="0.3">
      <c r="A105" s="7"/>
      <c r="B105" s="7"/>
      <c r="C105" s="8" t="s">
        <v>198</v>
      </c>
      <c r="D105" s="9" t="s">
        <v>199</v>
      </c>
      <c r="E105" s="9" t="s">
        <v>200</v>
      </c>
      <c r="F105" s="10" t="s">
        <v>201</v>
      </c>
      <c r="G105" s="10" t="s">
        <v>202</v>
      </c>
      <c r="H105" s="9" t="s">
        <v>203</v>
      </c>
      <c r="I105" s="9" t="s">
        <v>25</v>
      </c>
      <c r="J105" s="9">
        <v>1100</v>
      </c>
      <c r="K105" s="9" t="s">
        <v>54</v>
      </c>
      <c r="L105" s="11" t="s">
        <v>55</v>
      </c>
      <c r="M105" s="12">
        <v>1</v>
      </c>
      <c r="N105" s="155"/>
      <c r="O105" s="9" t="s">
        <v>56</v>
      </c>
      <c r="P105" s="14">
        <v>52</v>
      </c>
      <c r="Q105" s="15">
        <f t="shared" si="3"/>
        <v>0</v>
      </c>
    </row>
    <row r="106" spans="1:17" s="16" customFormat="1" x14ac:dyDescent="0.3">
      <c r="A106" s="7"/>
      <c r="B106" s="7"/>
      <c r="C106" s="8" t="s">
        <v>198</v>
      </c>
      <c r="D106" s="9" t="s">
        <v>199</v>
      </c>
      <c r="E106" s="9" t="s">
        <v>200</v>
      </c>
      <c r="F106" s="10" t="s">
        <v>199</v>
      </c>
      <c r="G106" s="10" t="s">
        <v>202</v>
      </c>
      <c r="H106" s="9" t="s">
        <v>203</v>
      </c>
      <c r="I106" s="9" t="s">
        <v>23</v>
      </c>
      <c r="J106" s="9">
        <v>240</v>
      </c>
      <c r="K106" s="9" t="s">
        <v>54</v>
      </c>
      <c r="L106" s="17" t="s">
        <v>57</v>
      </c>
      <c r="M106" s="12">
        <v>1</v>
      </c>
      <c r="N106" s="155"/>
      <c r="O106" s="9" t="s">
        <v>56</v>
      </c>
      <c r="P106" s="14">
        <v>52</v>
      </c>
      <c r="Q106" s="15">
        <f t="shared" si="3"/>
        <v>0</v>
      </c>
    </row>
    <row r="107" spans="1:17" s="16" customFormat="1" x14ac:dyDescent="0.3">
      <c r="A107" s="7"/>
      <c r="B107" s="7"/>
      <c r="C107" s="8" t="s">
        <v>204</v>
      </c>
      <c r="D107" s="9" t="s">
        <v>183</v>
      </c>
      <c r="E107" s="9" t="s">
        <v>205</v>
      </c>
      <c r="F107" s="10" t="s">
        <v>206</v>
      </c>
      <c r="G107" s="10" t="s">
        <v>207</v>
      </c>
      <c r="H107" s="9" t="s">
        <v>208</v>
      </c>
      <c r="I107" s="9" t="s">
        <v>23</v>
      </c>
      <c r="J107" s="9">
        <v>240</v>
      </c>
      <c r="K107" s="9" t="s">
        <v>54</v>
      </c>
      <c r="L107" s="17" t="s">
        <v>57</v>
      </c>
      <c r="M107" s="12">
        <v>1</v>
      </c>
      <c r="N107" s="155"/>
      <c r="O107" s="9" t="s">
        <v>58</v>
      </c>
      <c r="P107" s="122">
        <v>13</v>
      </c>
      <c r="Q107" s="15">
        <f t="shared" si="3"/>
        <v>0</v>
      </c>
    </row>
    <row r="108" spans="1:17" s="16" customFormat="1" x14ac:dyDescent="0.3">
      <c r="A108" s="7"/>
      <c r="B108" s="7"/>
      <c r="C108" s="8" t="s">
        <v>209</v>
      </c>
      <c r="D108" s="9" t="s">
        <v>183</v>
      </c>
      <c r="E108" s="9" t="s">
        <v>205</v>
      </c>
      <c r="F108" s="10" t="s">
        <v>206</v>
      </c>
      <c r="G108" s="10" t="s">
        <v>207</v>
      </c>
      <c r="H108" s="9" t="s">
        <v>208</v>
      </c>
      <c r="I108" s="9" t="s">
        <v>24</v>
      </c>
      <c r="J108" s="9">
        <v>660</v>
      </c>
      <c r="K108" s="9" t="s">
        <v>54</v>
      </c>
      <c r="L108" s="11" t="s">
        <v>55</v>
      </c>
      <c r="M108" s="12">
        <v>1</v>
      </c>
      <c r="N108" s="155"/>
      <c r="O108" s="9" t="s">
        <v>94</v>
      </c>
      <c r="P108" s="14">
        <v>26</v>
      </c>
      <c r="Q108" s="15">
        <f t="shared" si="3"/>
        <v>0</v>
      </c>
    </row>
    <row r="109" spans="1:17" s="16" customFormat="1" x14ac:dyDescent="0.3">
      <c r="A109" s="7"/>
      <c r="B109" s="7"/>
      <c r="C109" s="8" t="s">
        <v>210</v>
      </c>
      <c r="D109" s="9" t="s">
        <v>211</v>
      </c>
      <c r="E109" s="9" t="s">
        <v>212</v>
      </c>
      <c r="F109" s="10" t="s">
        <v>213</v>
      </c>
      <c r="G109" s="10" t="s">
        <v>214</v>
      </c>
      <c r="H109" s="9" t="s">
        <v>215</v>
      </c>
      <c r="I109" s="9" t="s">
        <v>23</v>
      </c>
      <c r="J109" s="9">
        <v>240</v>
      </c>
      <c r="K109" s="9" t="s">
        <v>54</v>
      </c>
      <c r="L109" s="17" t="s">
        <v>57</v>
      </c>
      <c r="M109" s="12">
        <v>1</v>
      </c>
      <c r="N109" s="155"/>
      <c r="O109" s="9" t="s">
        <v>58</v>
      </c>
      <c r="P109" s="14">
        <v>2</v>
      </c>
      <c r="Q109" s="15">
        <f t="shared" si="3"/>
        <v>0</v>
      </c>
    </row>
    <row r="110" spans="1:17" s="16" customFormat="1" x14ac:dyDescent="0.3">
      <c r="A110" s="7"/>
      <c r="B110" s="7"/>
      <c r="C110" s="8" t="s">
        <v>210</v>
      </c>
      <c r="D110" s="9" t="s">
        <v>211</v>
      </c>
      <c r="E110" s="9" t="s">
        <v>212</v>
      </c>
      <c r="F110" s="10" t="s">
        <v>213</v>
      </c>
      <c r="G110" s="10" t="s">
        <v>214</v>
      </c>
      <c r="H110" s="9" t="s">
        <v>215</v>
      </c>
      <c r="I110" s="9" t="s">
        <v>24</v>
      </c>
      <c r="J110" s="9">
        <v>660</v>
      </c>
      <c r="K110" s="9" t="s">
        <v>54</v>
      </c>
      <c r="L110" s="11" t="s">
        <v>59</v>
      </c>
      <c r="M110" s="12">
        <v>1</v>
      </c>
      <c r="N110" s="155"/>
      <c r="O110" s="9" t="s">
        <v>58</v>
      </c>
      <c r="P110" s="14">
        <v>2</v>
      </c>
      <c r="Q110" s="15">
        <f t="shared" si="3"/>
        <v>0</v>
      </c>
    </row>
    <row r="111" spans="1:17" s="16" customFormat="1" x14ac:dyDescent="0.3">
      <c r="A111" s="7"/>
      <c r="B111" s="7"/>
      <c r="C111" s="8" t="s">
        <v>216</v>
      </c>
      <c r="D111" s="9" t="s">
        <v>152</v>
      </c>
      <c r="E111" s="9" t="s">
        <v>217</v>
      </c>
      <c r="F111" s="10" t="s">
        <v>218</v>
      </c>
      <c r="G111" s="10" t="s">
        <v>219</v>
      </c>
      <c r="H111" s="9" t="s">
        <v>220</v>
      </c>
      <c r="I111" s="9" t="s">
        <v>25</v>
      </c>
      <c r="J111" s="9">
        <v>1100</v>
      </c>
      <c r="K111" s="9" t="s">
        <v>54</v>
      </c>
      <c r="L111" s="11" t="s">
        <v>55</v>
      </c>
      <c r="M111" s="12">
        <v>1</v>
      </c>
      <c r="N111" s="155"/>
      <c r="O111" s="9" t="s">
        <v>56</v>
      </c>
      <c r="P111" s="14">
        <v>52</v>
      </c>
      <c r="Q111" s="15">
        <f t="shared" si="3"/>
        <v>0</v>
      </c>
    </row>
    <row r="112" spans="1:17" s="16" customFormat="1" x14ac:dyDescent="0.3">
      <c r="A112" s="7"/>
      <c r="B112" s="7"/>
      <c r="C112" s="8" t="s">
        <v>216</v>
      </c>
      <c r="D112" s="9" t="s">
        <v>152</v>
      </c>
      <c r="E112" s="9" t="s">
        <v>217</v>
      </c>
      <c r="F112" s="10" t="s">
        <v>221</v>
      </c>
      <c r="G112" s="10" t="s">
        <v>219</v>
      </c>
      <c r="H112" s="9" t="s">
        <v>220</v>
      </c>
      <c r="I112" s="9" t="s">
        <v>23</v>
      </c>
      <c r="J112" s="9">
        <v>240</v>
      </c>
      <c r="K112" s="9" t="s">
        <v>54</v>
      </c>
      <c r="L112" s="17" t="s">
        <v>57</v>
      </c>
      <c r="M112" s="12">
        <v>1</v>
      </c>
      <c r="N112" s="155"/>
      <c r="O112" s="9" t="s">
        <v>58</v>
      </c>
      <c r="P112" s="14">
        <v>1</v>
      </c>
      <c r="Q112" s="15">
        <f t="shared" si="3"/>
        <v>0</v>
      </c>
    </row>
    <row r="113" spans="1:19" s="16" customFormat="1" x14ac:dyDescent="0.3">
      <c r="A113" s="7"/>
      <c r="B113" s="7"/>
      <c r="C113" s="8" t="s">
        <v>209</v>
      </c>
      <c r="D113" s="9" t="s">
        <v>133</v>
      </c>
      <c r="E113" s="9" t="s">
        <v>222</v>
      </c>
      <c r="F113" s="10" t="s">
        <v>135</v>
      </c>
      <c r="G113" s="10" t="s">
        <v>223</v>
      </c>
      <c r="H113" s="9" t="s">
        <v>224</v>
      </c>
      <c r="I113" s="9" t="s">
        <v>24</v>
      </c>
      <c r="J113" s="9">
        <v>660</v>
      </c>
      <c r="K113" s="9" t="s">
        <v>54</v>
      </c>
      <c r="L113" s="11" t="s">
        <v>55</v>
      </c>
      <c r="M113" s="12">
        <v>1</v>
      </c>
      <c r="N113" s="155"/>
      <c r="O113" s="9" t="s">
        <v>157</v>
      </c>
      <c r="P113" s="14">
        <v>13</v>
      </c>
      <c r="Q113" s="15">
        <f t="shared" si="3"/>
        <v>0</v>
      </c>
    </row>
    <row r="114" spans="1:19" s="16" customFormat="1" x14ac:dyDescent="0.3">
      <c r="A114" s="7"/>
      <c r="B114" s="7"/>
      <c r="C114" s="8" t="s">
        <v>209</v>
      </c>
      <c r="D114" s="9" t="s">
        <v>105</v>
      </c>
      <c r="E114" s="9" t="s">
        <v>312</v>
      </c>
      <c r="F114" s="10" t="s">
        <v>107</v>
      </c>
      <c r="G114" s="10" t="s">
        <v>226</v>
      </c>
      <c r="H114" s="128" t="s">
        <v>227</v>
      </c>
      <c r="I114" s="9" t="s">
        <v>25</v>
      </c>
      <c r="J114" s="9">
        <v>1100</v>
      </c>
      <c r="K114" s="9" t="s">
        <v>54</v>
      </c>
      <c r="L114" s="17" t="s">
        <v>57</v>
      </c>
      <c r="M114" s="12">
        <v>1</v>
      </c>
      <c r="N114" s="155"/>
      <c r="O114" s="9" t="s">
        <v>58</v>
      </c>
      <c r="P114" s="14">
        <v>1</v>
      </c>
      <c r="Q114" s="15">
        <f t="shared" si="3"/>
        <v>0</v>
      </c>
    </row>
    <row r="115" spans="1:19" s="16" customFormat="1" x14ac:dyDescent="0.3">
      <c r="A115" s="7"/>
      <c r="B115" s="7"/>
      <c r="C115" s="8" t="s">
        <v>209</v>
      </c>
      <c r="D115" s="9" t="s">
        <v>105</v>
      </c>
      <c r="E115" s="9" t="s">
        <v>312</v>
      </c>
      <c r="F115" s="10" t="s">
        <v>107</v>
      </c>
      <c r="G115" s="10" t="s">
        <v>226</v>
      </c>
      <c r="H115" s="128" t="s">
        <v>227</v>
      </c>
      <c r="I115" s="9" t="s">
        <v>24</v>
      </c>
      <c r="J115" s="9">
        <v>500</v>
      </c>
      <c r="K115" s="9" t="s">
        <v>54</v>
      </c>
      <c r="L115" s="11" t="s">
        <v>59</v>
      </c>
      <c r="M115" s="12">
        <v>1</v>
      </c>
      <c r="N115" s="155"/>
      <c r="O115" s="9" t="s">
        <v>58</v>
      </c>
      <c r="P115" s="14">
        <v>3</v>
      </c>
      <c r="Q115" s="15">
        <f t="shared" si="3"/>
        <v>0</v>
      </c>
    </row>
    <row r="116" spans="1:19" s="16" customFormat="1" x14ac:dyDescent="0.3">
      <c r="A116" s="7"/>
      <c r="B116" s="7"/>
      <c r="C116" s="8" t="s">
        <v>209</v>
      </c>
      <c r="D116" s="9" t="s">
        <v>228</v>
      </c>
      <c r="E116" s="9" t="s">
        <v>229</v>
      </c>
      <c r="F116" s="10" t="s">
        <v>230</v>
      </c>
      <c r="G116" s="10" t="s">
        <v>231</v>
      </c>
      <c r="H116" s="9" t="s">
        <v>232</v>
      </c>
      <c r="I116" s="9" t="s">
        <v>23</v>
      </c>
      <c r="J116" s="9">
        <v>240</v>
      </c>
      <c r="K116" s="9" t="s">
        <v>54</v>
      </c>
      <c r="L116" s="11" t="s">
        <v>55</v>
      </c>
      <c r="M116" s="12">
        <v>1</v>
      </c>
      <c r="N116" s="155"/>
      <c r="O116" s="9" t="s">
        <v>58</v>
      </c>
      <c r="P116" s="14">
        <v>1</v>
      </c>
      <c r="Q116" s="15">
        <f t="shared" si="3"/>
        <v>0</v>
      </c>
    </row>
    <row r="117" spans="1:19" s="16" customFormat="1" x14ac:dyDescent="0.3">
      <c r="A117" s="7"/>
      <c r="B117" s="7"/>
      <c r="C117" s="8" t="s">
        <v>209</v>
      </c>
      <c r="D117" s="9" t="s">
        <v>233</v>
      </c>
      <c r="E117" s="9" t="s">
        <v>234</v>
      </c>
      <c r="F117" s="10" t="s">
        <v>235</v>
      </c>
      <c r="G117" s="10" t="s">
        <v>236</v>
      </c>
      <c r="H117" s="9" t="s">
        <v>237</v>
      </c>
      <c r="I117" s="9" t="s">
        <v>23</v>
      </c>
      <c r="J117" s="9">
        <v>240</v>
      </c>
      <c r="K117" s="9" t="s">
        <v>54</v>
      </c>
      <c r="L117" s="11" t="s">
        <v>55</v>
      </c>
      <c r="M117" s="12">
        <v>3</v>
      </c>
      <c r="N117" s="155"/>
      <c r="O117" s="9" t="s">
        <v>58</v>
      </c>
      <c r="P117" s="14">
        <v>6</v>
      </c>
      <c r="Q117" s="15">
        <f t="shared" ref="Q117:Q124" si="4">N117*P117</f>
        <v>0</v>
      </c>
    </row>
    <row r="118" spans="1:19" s="16" customFormat="1" x14ac:dyDescent="0.3">
      <c r="A118" s="7"/>
      <c r="B118" s="7"/>
      <c r="C118" s="8" t="s">
        <v>148</v>
      </c>
      <c r="D118" s="9" t="s">
        <v>240</v>
      </c>
      <c r="E118" s="9" t="s">
        <v>241</v>
      </c>
      <c r="F118" s="10" t="s">
        <v>201</v>
      </c>
      <c r="G118" s="10" t="s">
        <v>202</v>
      </c>
      <c r="H118" s="9" t="s">
        <v>242</v>
      </c>
      <c r="I118" s="9"/>
      <c r="J118" s="126" t="s">
        <v>238</v>
      </c>
      <c r="K118" s="9" t="s">
        <v>239</v>
      </c>
      <c r="L118" s="11" t="s">
        <v>55</v>
      </c>
      <c r="M118" s="12">
        <v>1</v>
      </c>
      <c r="N118" s="155"/>
      <c r="O118" s="9" t="s">
        <v>58</v>
      </c>
      <c r="P118" s="14">
        <v>1</v>
      </c>
      <c r="Q118" s="15">
        <f t="shared" si="4"/>
        <v>0</v>
      </c>
    </row>
    <row r="119" spans="1:19" s="16" customFormat="1" ht="27.6" x14ac:dyDescent="0.3">
      <c r="A119" s="7"/>
      <c r="B119" s="7"/>
      <c r="C119" s="8" t="s">
        <v>209</v>
      </c>
      <c r="D119" s="9" t="s">
        <v>105</v>
      </c>
      <c r="E119" s="9" t="s">
        <v>225</v>
      </c>
      <c r="F119" s="10" t="s">
        <v>107</v>
      </c>
      <c r="G119" s="10" t="s">
        <v>226</v>
      </c>
      <c r="H119" s="9" t="s">
        <v>227</v>
      </c>
      <c r="I119" s="9"/>
      <c r="J119" s="126" t="s">
        <v>243</v>
      </c>
      <c r="K119" s="9" t="s">
        <v>246</v>
      </c>
      <c r="L119" s="11" t="s">
        <v>247</v>
      </c>
      <c r="M119" s="12">
        <v>1</v>
      </c>
      <c r="N119" s="155"/>
      <c r="O119" s="9" t="s">
        <v>58</v>
      </c>
      <c r="P119" s="14">
        <v>2</v>
      </c>
      <c r="Q119" s="15">
        <f t="shared" si="4"/>
        <v>0</v>
      </c>
    </row>
    <row r="120" spans="1:19" s="16" customFormat="1" x14ac:dyDescent="0.3">
      <c r="A120" s="7"/>
      <c r="B120" s="7"/>
      <c r="C120" s="8" t="s">
        <v>209</v>
      </c>
      <c r="D120" s="9" t="s">
        <v>105</v>
      </c>
      <c r="E120" s="9" t="s">
        <v>225</v>
      </c>
      <c r="F120" s="10" t="s">
        <v>107</v>
      </c>
      <c r="G120" s="10" t="s">
        <v>226</v>
      </c>
      <c r="H120" s="9" t="s">
        <v>227</v>
      </c>
      <c r="I120" s="9"/>
      <c r="J120" s="126" t="s">
        <v>245</v>
      </c>
      <c r="K120" s="9" t="s">
        <v>239</v>
      </c>
      <c r="L120" s="11" t="s">
        <v>247</v>
      </c>
      <c r="M120" s="12">
        <v>1</v>
      </c>
      <c r="N120" s="155"/>
      <c r="O120" s="9" t="s">
        <v>58</v>
      </c>
      <c r="P120" s="14">
        <v>1</v>
      </c>
      <c r="Q120" s="15">
        <f t="shared" si="4"/>
        <v>0</v>
      </c>
    </row>
    <row r="121" spans="1:19" s="16" customFormat="1" x14ac:dyDescent="0.3">
      <c r="A121" s="7"/>
      <c r="B121" s="7"/>
      <c r="C121" s="8" t="s">
        <v>248</v>
      </c>
      <c r="D121" s="9" t="s">
        <v>249</v>
      </c>
      <c r="E121" s="9" t="s">
        <v>250</v>
      </c>
      <c r="F121" s="10" t="s">
        <v>140</v>
      </c>
      <c r="G121" s="10" t="s">
        <v>251</v>
      </c>
      <c r="H121" s="9" t="s">
        <v>252</v>
      </c>
      <c r="I121" s="9"/>
      <c r="J121" s="126" t="s">
        <v>243</v>
      </c>
      <c r="K121" s="9" t="s">
        <v>239</v>
      </c>
      <c r="L121" s="11" t="s">
        <v>55</v>
      </c>
      <c r="M121" s="12">
        <v>1</v>
      </c>
      <c r="N121" s="155"/>
      <c r="O121" s="9" t="s">
        <v>58</v>
      </c>
      <c r="P121" s="14">
        <v>1</v>
      </c>
      <c r="Q121" s="15">
        <f t="shared" si="4"/>
        <v>0</v>
      </c>
    </row>
    <row r="122" spans="1:19" s="16" customFormat="1" x14ac:dyDescent="0.3">
      <c r="A122" s="7"/>
      <c r="B122" s="7"/>
      <c r="C122" s="8" t="s">
        <v>158</v>
      </c>
      <c r="D122" s="9" t="s">
        <v>169</v>
      </c>
      <c r="E122" s="9" t="s">
        <v>170</v>
      </c>
      <c r="F122" s="10" t="s">
        <v>171</v>
      </c>
      <c r="G122" s="10" t="s">
        <v>172</v>
      </c>
      <c r="H122" s="9" t="s">
        <v>173</v>
      </c>
      <c r="I122" s="9"/>
      <c r="J122" s="126" t="s">
        <v>244</v>
      </c>
      <c r="K122" s="9" t="s">
        <v>239</v>
      </c>
      <c r="L122" s="11" t="s">
        <v>55</v>
      </c>
      <c r="M122" s="12">
        <v>1</v>
      </c>
      <c r="N122" s="155"/>
      <c r="O122" s="9" t="s">
        <v>58</v>
      </c>
      <c r="P122" s="14">
        <v>1</v>
      </c>
      <c r="Q122" s="15">
        <f t="shared" si="4"/>
        <v>0</v>
      </c>
    </row>
    <row r="123" spans="1:19" s="16" customFormat="1" x14ac:dyDescent="0.3">
      <c r="A123" s="7"/>
      <c r="B123" s="7"/>
      <c r="C123" s="8" t="s">
        <v>253</v>
      </c>
      <c r="D123" s="9" t="s">
        <v>183</v>
      </c>
      <c r="E123" s="9" t="s">
        <v>205</v>
      </c>
      <c r="F123" s="10" t="s">
        <v>206</v>
      </c>
      <c r="G123" s="10" t="s">
        <v>207</v>
      </c>
      <c r="H123" s="9" t="s">
        <v>208</v>
      </c>
      <c r="I123" s="9"/>
      <c r="J123" s="126" t="s">
        <v>244</v>
      </c>
      <c r="K123" s="9" t="s">
        <v>239</v>
      </c>
      <c r="L123" s="11" t="s">
        <v>247</v>
      </c>
      <c r="M123" s="12">
        <v>1</v>
      </c>
      <c r="N123" s="155"/>
      <c r="O123" s="9" t="s">
        <v>58</v>
      </c>
      <c r="P123" s="14">
        <v>1</v>
      </c>
      <c r="Q123" s="15">
        <f t="shared" si="4"/>
        <v>0</v>
      </c>
    </row>
    <row r="124" spans="1:19" s="16" customFormat="1" ht="27.6" x14ac:dyDescent="0.3">
      <c r="A124" s="7"/>
      <c r="B124" s="7"/>
      <c r="C124" s="8" t="s">
        <v>253</v>
      </c>
      <c r="D124" s="9" t="s">
        <v>211</v>
      </c>
      <c r="E124" s="9" t="s">
        <v>212</v>
      </c>
      <c r="F124" s="10" t="s">
        <v>211</v>
      </c>
      <c r="G124" s="10" t="s">
        <v>214</v>
      </c>
      <c r="H124" s="9" t="s">
        <v>215</v>
      </c>
      <c r="I124" s="9"/>
      <c r="J124" s="126" t="s">
        <v>243</v>
      </c>
      <c r="K124" s="9" t="s">
        <v>246</v>
      </c>
      <c r="L124" s="11" t="s">
        <v>247</v>
      </c>
      <c r="M124" s="12">
        <v>1</v>
      </c>
      <c r="N124" s="155"/>
      <c r="O124" s="9" t="s">
        <v>58</v>
      </c>
      <c r="P124" s="14">
        <v>2</v>
      </c>
      <c r="Q124" s="15">
        <f t="shared" si="4"/>
        <v>0</v>
      </c>
    </row>
    <row r="125" spans="1:19" s="16" customFormat="1" ht="15" thickBot="1" x14ac:dyDescent="0.35">
      <c r="A125" s="4"/>
      <c r="B125" s="4"/>
      <c r="D125" s="19"/>
      <c r="E125" s="19"/>
      <c r="F125"/>
      <c r="G125"/>
      <c r="H125" s="19"/>
      <c r="I125" s="19"/>
      <c r="J125" s="19"/>
      <c r="K125" s="19"/>
      <c r="L125" s="19"/>
      <c r="M125" s="20"/>
      <c r="N125" s="134"/>
      <c r="O125" s="110"/>
      <c r="P125" s="111"/>
      <c r="Q125" s="112"/>
    </row>
    <row r="126" spans="1:19" ht="15" thickBot="1" x14ac:dyDescent="0.35">
      <c r="D126" s="31" t="s">
        <v>124</v>
      </c>
      <c r="E126" s="25" t="s">
        <v>255</v>
      </c>
      <c r="F126" s="19"/>
      <c r="G126" s="19"/>
      <c r="H126" s="19"/>
      <c r="I126" s="19"/>
      <c r="J126" s="19"/>
      <c r="K126" s="19"/>
      <c r="L126" s="19"/>
      <c r="M126" s="20"/>
      <c r="N126" s="101" t="s">
        <v>47</v>
      </c>
      <c r="O126" s="2"/>
      <c r="P126" s="21">
        <f>SUM(P3:P93)</f>
        <v>1208</v>
      </c>
      <c r="Q126" s="3">
        <f>SUM(Q3:Q115)</f>
        <v>400</v>
      </c>
      <c r="S126" s="1"/>
    </row>
    <row r="127" spans="1:19" x14ac:dyDescent="0.3">
      <c r="D127" s="31" t="s">
        <v>105</v>
      </c>
      <c r="E127" s="25" t="s">
        <v>255</v>
      </c>
      <c r="K127" s="19"/>
      <c r="L127" s="19"/>
      <c r="M127" s="20"/>
      <c r="N127" s="22"/>
      <c r="O127" s="19"/>
      <c r="P127" s="23"/>
      <c r="Q127" s="22"/>
      <c r="S127" s="1"/>
    </row>
    <row r="128" spans="1:19" x14ac:dyDescent="0.3">
      <c r="D128" s="32" t="s">
        <v>60</v>
      </c>
      <c r="E128" s="25" t="s">
        <v>256</v>
      </c>
      <c r="L128" s="24" t="s">
        <v>195</v>
      </c>
      <c r="M128" s="25" t="s">
        <v>254</v>
      </c>
    </row>
    <row r="129" spans="1:19" x14ac:dyDescent="0.3">
      <c r="D129" s="32" t="s">
        <v>64</v>
      </c>
      <c r="E129" s="25" t="s">
        <v>256</v>
      </c>
      <c r="F129" s="19"/>
      <c r="G129" s="19"/>
      <c r="H129" s="19"/>
      <c r="J129" s="19"/>
      <c r="K129" s="19"/>
      <c r="M129" s="1"/>
      <c r="O129" s="19"/>
      <c r="P129" s="1"/>
      <c r="Q129" s="1"/>
      <c r="S129" s="1"/>
    </row>
    <row r="130" spans="1:19" x14ac:dyDescent="0.3">
      <c r="F130" s="19"/>
      <c r="G130" s="19"/>
      <c r="H130" s="19"/>
      <c r="M130" s="1"/>
      <c r="O130" s="19"/>
      <c r="S130" s="1"/>
    </row>
    <row r="131" spans="1:19" ht="15" thickBot="1" x14ac:dyDescent="0.35">
      <c r="A131" s="4" t="s">
        <v>257</v>
      </c>
      <c r="D131" s="19"/>
      <c r="E131" s="19"/>
      <c r="F131" s="19"/>
      <c r="G131" s="19"/>
      <c r="H131" s="19"/>
      <c r="I131" s="19"/>
      <c r="J131" s="19"/>
      <c r="K131" s="19"/>
      <c r="L131" s="19"/>
      <c r="M131" s="20"/>
      <c r="N131" s="22"/>
      <c r="O131" s="19"/>
      <c r="P131" s="20"/>
      <c r="Q131" s="22"/>
      <c r="S131" s="1"/>
    </row>
    <row r="132" spans="1:19" s="84" customFormat="1" ht="31.8" thickBot="1" x14ac:dyDescent="0.35">
      <c r="A132" s="95" t="s">
        <v>31</v>
      </c>
      <c r="B132" s="96" t="s">
        <v>32</v>
      </c>
      <c r="C132" s="97" t="s">
        <v>33</v>
      </c>
      <c r="D132" s="98" t="s">
        <v>34</v>
      </c>
      <c r="E132" s="98" t="s">
        <v>35</v>
      </c>
      <c r="F132" s="98" t="s">
        <v>36</v>
      </c>
      <c r="G132" s="98" t="s">
        <v>37</v>
      </c>
      <c r="H132" s="98" t="s">
        <v>38</v>
      </c>
      <c r="I132" s="98" t="s">
        <v>39</v>
      </c>
      <c r="J132" s="98" t="s">
        <v>40</v>
      </c>
      <c r="K132" s="98" t="s">
        <v>41</v>
      </c>
      <c r="L132" s="129" t="s">
        <v>42</v>
      </c>
      <c r="M132" s="130" t="s">
        <v>43</v>
      </c>
      <c r="N132" s="132" t="s">
        <v>44</v>
      </c>
      <c r="O132" s="98" t="s">
        <v>45</v>
      </c>
      <c r="P132" s="99" t="s">
        <v>46</v>
      </c>
      <c r="Q132" s="100" t="s">
        <v>47</v>
      </c>
    </row>
    <row r="133" spans="1:19" s="16" customFormat="1" x14ac:dyDescent="0.3">
      <c r="A133" s="93">
        <v>11</v>
      </c>
      <c r="B133" s="93">
        <v>3</v>
      </c>
      <c r="C133" s="102" t="s">
        <v>48</v>
      </c>
      <c r="D133" s="94" t="s">
        <v>105</v>
      </c>
      <c r="E133" s="94" t="s">
        <v>106</v>
      </c>
      <c r="F133" s="94" t="s">
        <v>105</v>
      </c>
      <c r="G133" s="94" t="s">
        <v>258</v>
      </c>
      <c r="H133" s="94" t="s">
        <v>109</v>
      </c>
      <c r="I133" s="94" t="s">
        <v>24</v>
      </c>
      <c r="J133" s="94">
        <v>600</v>
      </c>
      <c r="K133" s="94" t="s">
        <v>259</v>
      </c>
      <c r="L133" s="94" t="s">
        <v>260</v>
      </c>
      <c r="M133" s="131">
        <v>1</v>
      </c>
      <c r="N133" s="13"/>
      <c r="O133" s="9" t="s">
        <v>58</v>
      </c>
      <c r="P133" s="14">
        <v>2</v>
      </c>
      <c r="Q133" s="15">
        <f>P133*N133</f>
        <v>0</v>
      </c>
      <c r="R133" s="103"/>
    </row>
    <row r="134" spans="1:19" s="16" customFormat="1" ht="27.6" x14ac:dyDescent="0.3">
      <c r="A134" s="7">
        <v>15</v>
      </c>
      <c r="B134" s="7">
        <v>4</v>
      </c>
      <c r="C134" s="8" t="s">
        <v>48</v>
      </c>
      <c r="D134" s="9" t="s">
        <v>124</v>
      </c>
      <c r="E134" s="9" t="s">
        <v>261</v>
      </c>
      <c r="F134" s="9" t="s">
        <v>262</v>
      </c>
      <c r="G134" s="9" t="s">
        <v>263</v>
      </c>
      <c r="H134" s="9" t="s">
        <v>128</v>
      </c>
      <c r="I134" s="94" t="s">
        <v>24</v>
      </c>
      <c r="J134" s="9">
        <v>600</v>
      </c>
      <c r="K134" s="9" t="s">
        <v>264</v>
      </c>
      <c r="L134" s="9" t="s">
        <v>260</v>
      </c>
      <c r="M134" s="12">
        <v>3</v>
      </c>
      <c r="N134" s="13"/>
      <c r="O134" s="9" t="s">
        <v>58</v>
      </c>
      <c r="P134" s="14">
        <v>1</v>
      </c>
      <c r="Q134" s="15">
        <f>P134*N134</f>
        <v>0</v>
      </c>
      <c r="R134" s="103"/>
    </row>
    <row r="135" spans="1:19" s="16" customFormat="1" ht="27.6" x14ac:dyDescent="0.3">
      <c r="A135" s="7">
        <v>15</v>
      </c>
      <c r="B135" s="7">
        <v>4</v>
      </c>
      <c r="C135" s="8" t="s">
        <v>48</v>
      </c>
      <c r="D135" s="9" t="s">
        <v>124</v>
      </c>
      <c r="E135" s="9" t="s">
        <v>125</v>
      </c>
      <c r="F135" s="9" t="s">
        <v>262</v>
      </c>
      <c r="G135" s="9" t="s">
        <v>263</v>
      </c>
      <c r="H135" s="9" t="s">
        <v>128</v>
      </c>
      <c r="I135" s="94" t="s">
        <v>24</v>
      </c>
      <c r="J135" s="9">
        <v>600</v>
      </c>
      <c r="K135" s="9" t="s">
        <v>264</v>
      </c>
      <c r="L135" s="9" t="s">
        <v>265</v>
      </c>
      <c r="M135" s="12">
        <v>1</v>
      </c>
      <c r="N135" s="13"/>
      <c r="O135" s="9" t="s">
        <v>58</v>
      </c>
      <c r="P135" s="14">
        <v>1</v>
      </c>
      <c r="Q135" s="15">
        <f t="shared" ref="Q135:Q137" si="5">P135*N135</f>
        <v>0</v>
      </c>
      <c r="R135" s="103"/>
    </row>
    <row r="136" spans="1:19" s="16" customFormat="1" x14ac:dyDescent="0.3">
      <c r="A136" s="7">
        <v>15</v>
      </c>
      <c r="B136" s="7">
        <v>4</v>
      </c>
      <c r="C136" s="8" t="s">
        <v>48</v>
      </c>
      <c r="D136" s="9" t="s">
        <v>124</v>
      </c>
      <c r="E136" s="9" t="s">
        <v>125</v>
      </c>
      <c r="F136" s="9" t="s">
        <v>262</v>
      </c>
      <c r="G136" s="9" t="s">
        <v>263</v>
      </c>
      <c r="H136" s="9" t="s">
        <v>128</v>
      </c>
      <c r="I136" s="94" t="s">
        <v>24</v>
      </c>
      <c r="J136" s="9">
        <v>800</v>
      </c>
      <c r="K136" s="9" t="s">
        <v>266</v>
      </c>
      <c r="L136" s="9" t="s">
        <v>260</v>
      </c>
      <c r="M136" s="12">
        <v>1</v>
      </c>
      <c r="N136" s="13"/>
      <c r="O136" s="9" t="s">
        <v>58</v>
      </c>
      <c r="P136" s="14">
        <v>1</v>
      </c>
      <c r="Q136" s="15">
        <f t="shared" si="5"/>
        <v>0</v>
      </c>
      <c r="R136" s="103"/>
    </row>
    <row r="137" spans="1:19" s="16" customFormat="1" ht="27.6" x14ac:dyDescent="0.3">
      <c r="A137" s="7"/>
      <c r="B137" s="7"/>
      <c r="C137" s="8" t="s">
        <v>189</v>
      </c>
      <c r="D137" s="9" t="s">
        <v>267</v>
      </c>
      <c r="E137" s="9" t="s">
        <v>191</v>
      </c>
      <c r="F137" s="9" t="s">
        <v>268</v>
      </c>
      <c r="G137" s="9" t="s">
        <v>269</v>
      </c>
      <c r="H137" s="9" t="s">
        <v>193</v>
      </c>
      <c r="I137" s="9" t="s">
        <v>23</v>
      </c>
      <c r="J137" s="9">
        <v>240</v>
      </c>
      <c r="K137" s="9" t="s">
        <v>270</v>
      </c>
      <c r="L137" s="9" t="s">
        <v>271</v>
      </c>
      <c r="M137" s="12">
        <v>21</v>
      </c>
      <c r="N137" s="13"/>
      <c r="O137" s="9" t="s">
        <v>58</v>
      </c>
      <c r="P137" s="14">
        <v>20</v>
      </c>
      <c r="Q137" s="15">
        <f t="shared" si="5"/>
        <v>0</v>
      </c>
      <c r="R137" s="103"/>
    </row>
    <row r="138" spans="1:19" ht="15" thickBot="1" x14ac:dyDescent="0.35">
      <c r="N138" s="133"/>
      <c r="O138" s="9"/>
      <c r="P138" s="14"/>
      <c r="Q138" s="15"/>
    </row>
    <row r="139" spans="1:19" ht="15" thickBot="1" x14ac:dyDescent="0.35">
      <c r="N139" s="101" t="s">
        <v>47</v>
      </c>
      <c r="O139" s="2"/>
      <c r="P139" s="21"/>
      <c r="Q139" s="3">
        <f>SUM(Q133:Q138)</f>
        <v>0</v>
      </c>
    </row>
    <row r="141" spans="1:19" ht="15" thickBot="1" x14ac:dyDescent="0.35"/>
    <row r="142" spans="1:19" ht="18.600000000000001" thickBot="1" x14ac:dyDescent="0.4">
      <c r="N142" s="115" t="s">
        <v>27</v>
      </c>
      <c r="O142" s="116"/>
      <c r="P142" s="118"/>
      <c r="Q142" s="135">
        <f>Q139+Q126</f>
        <v>400</v>
      </c>
      <c r="S142" s="1"/>
    </row>
  </sheetData>
  <sheetProtection sheet="1" objects="1" scenarios="1"/>
  <autoFilter ref="A2:V124" xr:uid="{1858BE3F-6F54-40CA-9893-CCB747E9CE57}">
    <sortState xmlns:xlrd2="http://schemas.microsoft.com/office/spreadsheetml/2017/richdata2" ref="A3:U124">
      <sortCondition ref="A2:A124"/>
    </sortState>
  </autoFilter>
  <mergeCells count="1">
    <mergeCell ref="A1:Q1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2F071D-DB93-4C49-9791-C60D940F299E}">
  <dimension ref="A1:F28"/>
  <sheetViews>
    <sheetView zoomScaleNormal="100" workbookViewId="0">
      <selection activeCell="H17" sqref="H17"/>
    </sheetView>
  </sheetViews>
  <sheetFormatPr defaultColWidth="9.109375" defaultRowHeight="14.4" x14ac:dyDescent="0.3"/>
  <cols>
    <col min="1" max="1" width="40.5546875" style="33" customWidth="1"/>
    <col min="2" max="2" width="8.44140625" style="33" customWidth="1"/>
    <col min="3" max="3" width="10.44140625" style="33" customWidth="1"/>
    <col min="4" max="4" width="15.5546875" style="33" customWidth="1"/>
    <col min="5" max="5" width="16.44140625" style="33" customWidth="1"/>
    <col min="6" max="7" width="9.109375" style="33"/>
    <col min="8" max="8" width="41" style="33" bestFit="1" customWidth="1"/>
    <col min="9" max="16384" width="9.109375" style="33"/>
  </cols>
  <sheetData>
    <row r="1" spans="1:6" ht="23.25" customHeight="1" thickBot="1" x14ac:dyDescent="0.35">
      <c r="A1" s="150" t="s">
        <v>272</v>
      </c>
      <c r="B1" s="151"/>
      <c r="C1" s="151"/>
      <c r="D1" s="152"/>
      <c r="E1" s="153"/>
      <c r="F1" s="41"/>
    </row>
    <row r="2" spans="1:6" ht="28.8" x14ac:dyDescent="0.3">
      <c r="A2" s="54" t="s">
        <v>42</v>
      </c>
      <c r="B2" s="108" t="s">
        <v>273</v>
      </c>
      <c r="C2" s="65" t="s">
        <v>274</v>
      </c>
      <c r="D2" s="64" t="s">
        <v>275</v>
      </c>
      <c r="E2" s="66" t="s">
        <v>47</v>
      </c>
      <c r="F2" s="41"/>
    </row>
    <row r="3" spans="1:6" x14ac:dyDescent="0.3">
      <c r="A3" s="55" t="s">
        <v>302</v>
      </c>
      <c r="B3" s="104" t="s">
        <v>303</v>
      </c>
      <c r="C3" s="57">
        <v>820000</v>
      </c>
      <c r="D3" s="56"/>
      <c r="E3" s="40">
        <f>D3*C3</f>
        <v>0</v>
      </c>
      <c r="F3" s="41"/>
    </row>
    <row r="4" spans="1:6" x14ac:dyDescent="0.3">
      <c r="A4" s="55" t="s">
        <v>304</v>
      </c>
      <c r="B4" s="104" t="s">
        <v>305</v>
      </c>
      <c r="C4" s="57">
        <v>125000</v>
      </c>
      <c r="D4" s="56"/>
      <c r="E4" s="40">
        <f>D4*C4</f>
        <v>0</v>
      </c>
      <c r="F4" s="41"/>
    </row>
    <row r="5" spans="1:6" x14ac:dyDescent="0.3">
      <c r="A5" s="55" t="s">
        <v>299</v>
      </c>
      <c r="B5" s="104" t="s">
        <v>276</v>
      </c>
      <c r="C5" s="57">
        <v>160000</v>
      </c>
      <c r="D5" s="56"/>
      <c r="E5" s="40">
        <f t="shared" ref="E5:E19" si="0">D5*C5</f>
        <v>0</v>
      </c>
      <c r="F5" s="41"/>
    </row>
    <row r="6" spans="1:6" x14ac:dyDescent="0.3">
      <c r="A6" s="55" t="s">
        <v>277</v>
      </c>
      <c r="B6" s="104" t="s">
        <v>278</v>
      </c>
      <c r="C6" s="57">
        <v>25000</v>
      </c>
      <c r="D6" s="56"/>
      <c r="E6" s="40">
        <f t="shared" si="0"/>
        <v>0</v>
      </c>
      <c r="F6" s="41"/>
    </row>
    <row r="7" spans="1:6" x14ac:dyDescent="0.3">
      <c r="A7" s="55" t="s">
        <v>279</v>
      </c>
      <c r="B7" s="104" t="s">
        <v>280</v>
      </c>
      <c r="C7" s="57">
        <v>25000</v>
      </c>
      <c r="D7" s="56"/>
      <c r="E7" s="40">
        <f t="shared" si="0"/>
        <v>0</v>
      </c>
      <c r="F7" s="41"/>
    </row>
    <row r="8" spans="1:6" x14ac:dyDescent="0.3">
      <c r="A8" s="36" t="s">
        <v>281</v>
      </c>
      <c r="B8" s="105" t="s">
        <v>282</v>
      </c>
      <c r="C8" s="58">
        <v>12000</v>
      </c>
      <c r="D8" s="56"/>
      <c r="E8" s="40">
        <f t="shared" si="0"/>
        <v>0</v>
      </c>
      <c r="F8" s="41"/>
    </row>
    <row r="9" spans="1:6" x14ac:dyDescent="0.3">
      <c r="A9" s="36" t="s">
        <v>247</v>
      </c>
      <c r="B9" s="105" t="s">
        <v>276</v>
      </c>
      <c r="C9" s="58">
        <v>10000</v>
      </c>
      <c r="D9" s="56"/>
      <c r="E9" s="40">
        <f t="shared" si="0"/>
        <v>0</v>
      </c>
      <c r="F9" s="41"/>
    </row>
    <row r="10" spans="1:6" x14ac:dyDescent="0.3">
      <c r="A10" s="55" t="s">
        <v>283</v>
      </c>
      <c r="B10" s="104" t="s">
        <v>284</v>
      </c>
      <c r="C10" s="57">
        <v>8000</v>
      </c>
      <c r="D10" s="56"/>
      <c r="E10" s="40">
        <f t="shared" si="0"/>
        <v>0</v>
      </c>
      <c r="F10" s="41"/>
    </row>
    <row r="11" spans="1:6" x14ac:dyDescent="0.3">
      <c r="A11" s="36" t="s">
        <v>285</v>
      </c>
      <c r="B11" s="105" t="s">
        <v>286</v>
      </c>
      <c r="C11" s="58">
        <v>6000</v>
      </c>
      <c r="D11" s="56"/>
      <c r="E11" s="40">
        <f t="shared" si="0"/>
        <v>0</v>
      </c>
      <c r="F11" s="41"/>
    </row>
    <row r="12" spans="1:6" x14ac:dyDescent="0.3">
      <c r="A12" s="36" t="s">
        <v>287</v>
      </c>
      <c r="B12" s="104" t="s">
        <v>280</v>
      </c>
      <c r="C12" s="57">
        <v>5000</v>
      </c>
      <c r="D12" s="56"/>
      <c r="E12" s="40">
        <f t="shared" si="0"/>
        <v>0</v>
      </c>
      <c r="F12" s="41"/>
    </row>
    <row r="13" spans="1:6" x14ac:dyDescent="0.3">
      <c r="A13" s="36" t="s">
        <v>288</v>
      </c>
      <c r="B13" s="104" t="s">
        <v>289</v>
      </c>
      <c r="C13" s="57">
        <v>5000</v>
      </c>
      <c r="D13" s="56"/>
      <c r="E13" s="40">
        <f t="shared" si="0"/>
        <v>0</v>
      </c>
      <c r="F13" s="41"/>
    </row>
    <row r="14" spans="1:6" x14ac:dyDescent="0.3">
      <c r="A14" s="55" t="s">
        <v>290</v>
      </c>
      <c r="B14" s="104" t="s">
        <v>291</v>
      </c>
      <c r="C14" s="57">
        <v>4000</v>
      </c>
      <c r="D14" s="137"/>
      <c r="E14" s="40">
        <f t="shared" si="0"/>
        <v>0</v>
      </c>
      <c r="F14" s="41"/>
    </row>
    <row r="15" spans="1:6" x14ac:dyDescent="0.3">
      <c r="A15" s="55" t="s">
        <v>292</v>
      </c>
      <c r="B15" s="104" t="s">
        <v>293</v>
      </c>
      <c r="C15" s="57">
        <v>3000</v>
      </c>
      <c r="D15" s="137"/>
      <c r="E15" s="40">
        <f t="shared" si="0"/>
        <v>0</v>
      </c>
      <c r="F15" s="41"/>
    </row>
    <row r="16" spans="1:6" x14ac:dyDescent="0.3">
      <c r="A16" s="55" t="s">
        <v>294</v>
      </c>
      <c r="B16" s="104" t="s">
        <v>295</v>
      </c>
      <c r="C16" s="57">
        <v>3000</v>
      </c>
      <c r="D16" s="137"/>
      <c r="E16" s="40">
        <f t="shared" si="0"/>
        <v>0</v>
      </c>
      <c r="F16" s="41"/>
    </row>
    <row r="17" spans="1:6" x14ac:dyDescent="0.3">
      <c r="A17" s="55" t="s">
        <v>296</v>
      </c>
      <c r="B17" s="106" t="s">
        <v>282</v>
      </c>
      <c r="C17" s="57">
        <v>3000</v>
      </c>
      <c r="D17" s="137"/>
      <c r="E17" s="40">
        <f t="shared" si="0"/>
        <v>0</v>
      </c>
      <c r="F17" s="41"/>
    </row>
    <row r="18" spans="1:6" x14ac:dyDescent="0.3">
      <c r="A18" s="55" t="s">
        <v>297</v>
      </c>
      <c r="B18" s="104" t="s">
        <v>282</v>
      </c>
      <c r="C18" s="58">
        <v>1000</v>
      </c>
      <c r="D18" s="137"/>
      <c r="E18" s="40">
        <f t="shared" si="0"/>
        <v>0</v>
      </c>
      <c r="F18" s="41"/>
    </row>
    <row r="19" spans="1:6" x14ac:dyDescent="0.3">
      <c r="A19" s="59" t="s">
        <v>197</v>
      </c>
      <c r="B19" s="106" t="s">
        <v>298</v>
      </c>
      <c r="C19" s="57">
        <v>1000</v>
      </c>
      <c r="D19" s="56"/>
      <c r="E19" s="40">
        <f t="shared" si="0"/>
        <v>0</v>
      </c>
      <c r="F19" s="41"/>
    </row>
    <row r="20" spans="1:6" ht="15" thickBot="1" x14ac:dyDescent="0.35">
      <c r="A20" s="59"/>
      <c r="B20" s="106"/>
      <c r="C20" s="121"/>
      <c r="D20" s="123"/>
      <c r="E20" s="136"/>
      <c r="F20" s="41"/>
    </row>
    <row r="21" spans="1:6" ht="15" thickBot="1" x14ac:dyDescent="0.35">
      <c r="A21" s="60" t="s">
        <v>47</v>
      </c>
      <c r="B21" s="107"/>
      <c r="C21" s="124"/>
      <c r="D21" s="51"/>
      <c r="E21" s="73">
        <f>SUM(E3:E19)</f>
        <v>0</v>
      </c>
      <c r="F21" s="61"/>
    </row>
    <row r="22" spans="1:6" x14ac:dyDescent="0.3">
      <c r="A22" s="41"/>
      <c r="B22" s="41"/>
      <c r="C22" s="125"/>
      <c r="D22" s="41"/>
      <c r="E22" s="41"/>
      <c r="F22" s="41"/>
    </row>
    <row r="23" spans="1:6" x14ac:dyDescent="0.3">
      <c r="A23" s="41"/>
      <c r="B23" s="41"/>
      <c r="C23" s="41"/>
      <c r="D23" s="41"/>
      <c r="E23" s="41"/>
      <c r="F23" s="41"/>
    </row>
    <row r="24" spans="1:6" x14ac:dyDescent="0.3">
      <c r="A24" s="62"/>
      <c r="B24" s="62"/>
      <c r="C24" s="41"/>
      <c r="D24" s="41"/>
      <c r="E24" s="41"/>
      <c r="F24" s="41"/>
    </row>
    <row r="25" spans="1:6" x14ac:dyDescent="0.3">
      <c r="A25" s="62"/>
      <c r="B25" s="62"/>
      <c r="C25" s="62"/>
      <c r="D25" s="41"/>
      <c r="E25" s="41"/>
      <c r="F25" s="41"/>
    </row>
    <row r="26" spans="1:6" x14ac:dyDescent="0.3">
      <c r="A26" s="41"/>
      <c r="B26" s="41"/>
      <c r="C26" s="62"/>
      <c r="D26" s="41"/>
      <c r="E26" s="41"/>
      <c r="F26" s="41"/>
    </row>
    <row r="27" spans="1:6" x14ac:dyDescent="0.3">
      <c r="A27" s="41"/>
      <c r="B27" s="41"/>
      <c r="C27" s="41"/>
      <c r="D27" s="41"/>
      <c r="E27" s="41"/>
      <c r="F27" s="41"/>
    </row>
    <row r="28" spans="1:6" x14ac:dyDescent="0.3">
      <c r="C28" s="41"/>
    </row>
  </sheetData>
  <sheetProtection sheet="1" objects="1" scenarios="1"/>
  <autoFilter ref="A2:F2" xr:uid="{0E2F071D-DB93-4C49-9791-C60D940F299E}">
    <sortState xmlns:xlrd2="http://schemas.microsoft.com/office/spreadsheetml/2017/richdata2" ref="A3:F17">
      <sortCondition descending="1" ref="C2"/>
    </sortState>
  </autoFilter>
  <mergeCells count="1">
    <mergeCell ref="A1:E1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B89877EDAA77D40B0E2084F4C49E45A" ma:contentTypeVersion="15" ma:contentTypeDescription="Een nieuw document maken." ma:contentTypeScope="" ma:versionID="bef14f6ba7704c6be59688b603f133dd">
  <xsd:schema xmlns:xsd="http://www.w3.org/2001/XMLSchema" xmlns:xs="http://www.w3.org/2001/XMLSchema" xmlns:p="http://schemas.microsoft.com/office/2006/metadata/properties" xmlns:ns2="81d8d315-5c27-498a-814b-29eabcac6a43" xmlns:ns3="00946752-5514-4cff-9906-054ea5e5651f" targetNamespace="http://schemas.microsoft.com/office/2006/metadata/properties" ma:root="true" ma:fieldsID="aaf7518f1f9f9e6e1cc80cd4a74c6f82" ns2:_="" ns3:_="">
    <xsd:import namespace="81d8d315-5c27-498a-814b-29eabcac6a43"/>
    <xsd:import namespace="00946752-5514-4cff-9906-054ea5e5651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d8d315-5c27-498a-814b-29eabcac6a4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Afbeeldingtags" ma:readOnly="false" ma:fieldId="{5cf76f15-5ced-4ddc-b409-7134ff3c332f}" ma:taxonomyMulti="true" ma:sspId="d002cb97-f9ae-40f4-a62f-9ee51fa9d21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946752-5514-4cff-9906-054ea5e5651f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Gedeeld met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23828d1-da5d-4976-9d61-cb8f73177e4b}" ma:internalName="TaxCatchAll" ma:showField="CatchAllData" ma:web="00946752-5514-4cff-9906-054ea5e5651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0946752-5514-4cff-9906-054ea5e5651f" xsi:nil="true"/>
    <lcf76f155ced4ddcb4097134ff3c332f xmlns="81d8d315-5c27-498a-814b-29eabcac6a4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1EA2243-FB2F-4B0A-92E6-0CDC9A61D85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1d8d315-5c27-498a-814b-29eabcac6a43"/>
    <ds:schemaRef ds:uri="00946752-5514-4cff-9906-054ea5e5651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7249D08-78AD-4734-B45C-34D2DEABE41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D61EAE9-58F1-4ABE-B94D-29DBF1057C5C}">
  <ds:schemaRefs>
    <ds:schemaRef ds:uri="http://schemas.openxmlformats.org/package/2006/metadata/core-properties"/>
    <ds:schemaRef ds:uri="http://purl.org/dc/terms/"/>
    <ds:schemaRef ds:uri="http://purl.org/dc/elements/1.1/"/>
    <ds:schemaRef ds:uri="http://www.w3.org/XML/1998/namespace"/>
    <ds:schemaRef ds:uri="http://schemas.microsoft.com/office/2006/documentManagement/types"/>
    <ds:schemaRef ds:uri="http://purl.org/dc/dcmitype/"/>
    <ds:schemaRef ds:uri="00946752-5514-4cff-9906-054ea5e5651f"/>
    <ds:schemaRef ds:uri="http://schemas.microsoft.com/office/infopath/2007/PartnerControls"/>
    <ds:schemaRef ds:uri="81d8d315-5c27-498a-814b-29eabcac6a43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4</vt:i4>
      </vt:variant>
    </vt:vector>
  </HeadingPairs>
  <TitlesOfParts>
    <vt:vector size="4" baseType="lpstr">
      <vt:lpstr>TOTAAL </vt:lpstr>
      <vt:lpstr>2.1 Huur containers</vt:lpstr>
      <vt:lpstr>2.2 Transport</vt:lpstr>
      <vt:lpstr>2.3 Afvalverwerking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Karsten, Maarten</dc:creator>
  <cp:keywords/>
  <dc:description/>
  <cp:lastModifiedBy>Paardekooper, Nadine</cp:lastModifiedBy>
  <cp:revision/>
  <dcterms:created xsi:type="dcterms:W3CDTF">2024-08-05T08:41:48Z</dcterms:created>
  <dcterms:modified xsi:type="dcterms:W3CDTF">2025-04-18T06:43:05Z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0x010100CB89877EDAA77D40B0E2084F4C49E45A</vt:lpwstr>
  </property>
  <property fmtid="{D5CDD505-2E9C-101B-9397-08002B2CF9AE}" pid="3" name="MediaServiceImageTags">
    <vt:lpwstr/>
  </property>
</Properties>
</file>